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BuÇalışmaKitabı" defaultThemeVersion="124226"/>
  <mc:AlternateContent xmlns:mc="http://schemas.openxmlformats.org/markup-compatibility/2006">
    <mc:Choice Requires="x15">
      <x15ac:absPath xmlns:x15ac="http://schemas.microsoft.com/office/spreadsheetml/2010/11/ac" url="Z:\13 ALTYAPI İHALE DOSYALARI\2026 Yılı Çalışmaları\2026 - Söz No 2026-15 BSK Yapımı\İMOSAB_İhale Dokümanı 2026-015\Teklif Mektubu ve Ekleri\"/>
    </mc:Choice>
  </mc:AlternateContent>
  <xr:revisionPtr revIDLastSave="0" documentId="13_ncr:1_{4908BC61-5B8B-417D-9BC5-078DE766DF0F}" xr6:coauthVersionLast="47" xr6:coauthVersionMax="47" xr10:uidLastSave="{00000000-0000-0000-0000-000000000000}"/>
  <bookViews>
    <workbookView xWindow="-120" yWindow="-120" windowWidth="29040" windowHeight="15720" tabRatio="789" activeTab="3" xr2:uid="{27D6E32D-4F8F-4E91-8E36-C03C57FCC6D3}"/>
  </bookViews>
  <sheets>
    <sheet name="Birim Fiyat Cetveli" sheetId="13" r:id="rId1"/>
    <sheet name="Kazı İşleri" sheetId="32" r:id="rId2"/>
    <sheet name="Üstyapı İşleri" sheetId="34" r:id="rId3"/>
    <sheet name="Çeşitli İşler" sheetId="33" r:id="rId4"/>
  </sheets>
  <externalReferences>
    <externalReference r:id="rId5"/>
  </externalReferences>
  <definedNames>
    <definedName name="___AS1" hidden="1">{#N/A,#N/A,FALSE,"müş_iç_ihz";#N/A,#N/A,FALSE,"müş_iç_er";#N/A,#N/A,FALSE,"müş_iç_tut"}</definedName>
    <definedName name="___hak9" hidden="1">{#N/A,#N/A,FALSE,"imalat_kesif";#N/A,#N/A,FALSE,"imalat_seviye";#N/A,#N/A,FALSE,"141";#N/A,#N/A,FALSE,"142";#N/A,#N/A,FALSE,"143";#N/A,#N/A,FALSE,"144";#N/A,#N/A,FALSE,"145";#N/A,#N/A,FALSE,"146";#N/A,#N/A,FALSE,"147";#N/A,#N/A,FALSE,"148";#N/A,#N/A,FALSE,"149"}</definedName>
    <definedName name="__123Graph_A" hidden="1">'[1]TABLO-3'!$B$4:$B$4</definedName>
    <definedName name="__123Graph_B" hidden="1">'[1]TABLO-3'!$B$5:$B$5</definedName>
    <definedName name="__123Graph_C" hidden="1">'[1]TABLO-3'!$B$6:$B$6</definedName>
    <definedName name="__123Graph_D" hidden="1">'[1]TABLO-3'!$B$7:$B$7</definedName>
    <definedName name="__123Graph_E" hidden="1">'[1]TABLO-3'!$B$8:$B$8</definedName>
    <definedName name="__123Graph_X" hidden="1">'[1]TABLO-3'!$A$4:$A$8</definedName>
    <definedName name="__AS1" hidden="1">{#N/A,#N/A,FALSE,"müş_iç_ihz";#N/A,#N/A,FALSE,"müş_iç_er";#N/A,#N/A,FALSE,"müş_iç_tut"}</definedName>
    <definedName name="__as5" hidden="1">{#N/A,#N/A,FALSE,"müş_iç_ihz";#N/A,#N/A,FALSE,"müş_iç_er";#N/A,#N/A,FALSE,"müş_iç_tut"}</definedName>
    <definedName name="__hak9" hidden="1">{#N/A,#N/A,FALSE,"imalat_kesif";#N/A,#N/A,FALSE,"imalat_seviye";#N/A,#N/A,FALSE,"141";#N/A,#N/A,FALSE,"142";#N/A,#N/A,FALSE,"143";#N/A,#N/A,FALSE,"144";#N/A,#N/A,FALSE,"145";#N/A,#N/A,FALSE,"146";#N/A,#N/A,FALSE,"147";#N/A,#N/A,FALSE,"148";#N/A,#N/A,FALSE,"149"}</definedName>
    <definedName name="_AS1" hidden="1">{#N/A,#N/A,FALSE,"müş_iç_ihz";#N/A,#N/A,FALSE,"müş_iç_er";#N/A,#N/A,FALSE,"müş_iç_tut"}</definedName>
    <definedName name="_as5" hidden="1">{#N/A,#N/A,FALSE,"müş_iç_ihz";#N/A,#N/A,FALSE,"müş_iç_er";#N/A,#N/A,FALSE,"müş_iç_tut"}</definedName>
    <definedName name="_Fill" hidden="1">#REF!</definedName>
    <definedName name="_hak9" hidden="1">{#N/A,#N/A,FALSE,"imalat_kesif";#N/A,#N/A,FALSE,"imalat_seviye";#N/A,#N/A,FALSE,"141";#N/A,#N/A,FALSE,"142";#N/A,#N/A,FALSE,"143";#N/A,#N/A,FALSE,"144";#N/A,#N/A,FALSE,"145";#N/A,#N/A,FALSE,"146";#N/A,#N/A,FALSE,"147";#N/A,#N/A,FALSE,"148";#N/A,#N/A,FALSE,"149"}</definedName>
    <definedName name="_hk4645" hidden="1">{#N/A,#N/A,FALSE,"ihz. icmal";#N/A,#N/A,FALSE,"avans";#N/A,#N/A,FALSE,"mal_FF_icm";#N/A,#N/A,FALSE,"fat_ihz";#N/A,#N/A,FALSE,"söz_fiy_fark";#N/A,#N/A,FALSE,"kap2"}</definedName>
    <definedName name="_Key1" hidden="1">#REF!</definedName>
    <definedName name="_opı8"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_Order1" hidden="1">255</definedName>
    <definedName name="_Sort" hidden="1">#REF!</definedName>
    <definedName name="AAA.XLS" hidden="1">{#N/A,#N/A,FALSE,"NAKLİYE TABLOLARI";#N/A,#N/A,FALSE,"İTİNERER";#N/A,#N/A,FALSE,"bürükner cetveli";#N/A,#N/A,FALSE,"SANAT YAPILARI";#N/A,#N/A,FALSE,"B.A TABLOLARI";#N/A,#N/A,FALSE,"istinat duv.";#N/A,#N/A,FALSE,"NAKLİYE TABLOLARI"}</definedName>
    <definedName name="aaaaaa"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aaaaaa" hidden="1">{#N/A,#N/A,FALSE,"müş_iç_ihz";#N/A,#N/A,FALSE,"müş_iç_er";#N/A,#N/A,FALSE,"müş_iç_tut"}</definedName>
    <definedName name="aaaaaaa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AAAA"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bc"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BCD" hidden="1">{#N/A,#N/A,FALSE,"NAKLİYE TABLOLARI";#N/A,#N/A,FALSE,"İTİNERER";#N/A,#N/A,FALSE,"bürükner cetveli";#N/A,#N/A,FALSE,"SANAT YAPILARI";#N/A,#N/A,FALSE,"B.A TABLOLARI";#N/A,#N/A,FALSE,"istinat duv.";#N/A,#N/A,FALSE,"NAKLİYE TABLOLARI"}</definedName>
    <definedName name="AccessDatabase" hidden="1">"C:\Belgelerim\HASİPÇİMENTODEN.mdb"</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ky" hidden="1">{#N/A,#N/A,FALSE,"sıh_iç_ihz";#N/A,#N/A,FALSE,"sıh_iç_er";#N/A,#N/A,FALSE,"sıh_iç_tut"}</definedName>
    <definedName name="ALÇAKDERE" hidden="1">{#N/A,#N/A,FALSE,"Çaykara ataköy (1)";#N/A,#N/A,FALSE,"Çaykara ataköy (2)";#N/A,#N/A,FALSE,"Rize Kalkandere ";#N/A,#N/A,FALSE,"meydancık";#N/A,#N/A,FALSE,"muratlı"}</definedName>
    <definedName name="ali" hidden="1">{#N/A,#N/A,FALSE,"Çaykara ataköy (1)";#N/A,#N/A,FALSE,"Çaykara ataköy (2)";#N/A,#N/A,FALSE,"Rize Kalkandere ";#N/A,#N/A,FALSE,"meydancık";#N/A,#N/A,FALSE,"muratlı"}</definedName>
    <definedName name="AS" hidden="1">{#N/A,#N/A,FALSE,"müş_iç_ihz";#N/A,#N/A,FALSE,"müş_iç_er";#N/A,#N/A,FALSE,"müş_iç_tut"}</definedName>
    <definedName name="asasasa" hidden="1">{#N/A,#N/A,FALSE,"ihz. icmal";#N/A,#N/A,FALSE,"avans";#N/A,#N/A,FALSE,"mal_FF_icm";#N/A,#N/A,FALSE,"fat_ihz";#N/A,#N/A,FALSE,"söz_fiy_fark";#N/A,#N/A,FALSE,"kap2"}</definedName>
    <definedName name="asasasasass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ase"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Ayder" hidden="1">{#N/A,#N/A,FALSE,"Çaykara ataköy (1)";#N/A,#N/A,FALSE,"Çaykara ataköy (2)";#N/A,#N/A,FALSE,"Rize Kalkandere ";#N/A,#N/A,FALSE,"meydancık";#N/A,#N/A,FALSE,"muratlı"}</definedName>
    <definedName name="ayşe" hidden="1">{#VALUE!,#N/A,FALSE,0;#N/A,#N/A,FALSE,0;#N/A,#N/A,FALSE,0;#N/A,#N/A,FALSE,0;#N/A,#N/A,FALSE,0}</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AYİYİ" hidden="1">{#N/A,#N/A,FALSE,"Çaykara ataköy (1)";#N/A,#N/A,FALSE,"Çaykara ataköy (2)";#N/A,#N/A,FALSE,"Rize Kalkandere ";#N/A,#N/A,FALSE,"meydancık";#N/A,#N/A,FALSE,"muratlı"}</definedName>
    <definedName name="bbbbbbbbbbbbbbb"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bbbbbbbbbbbbbbbbb"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BİH99" hidden="1">{#N/A,#N/A,FALSE,"Çaykara ataköy (1)";#N/A,#N/A,FALSE,"Çaykara ataköy (2)";#N/A,#N/A,FALSE,"Rize Kalkandere ";#N/A,#N/A,FALSE,"meydancık";#N/A,#N/A,FALSE,"muratlı"}</definedName>
    <definedName name="BİLGİ" hidden="1">{#N/A,#N/A,FALSE,"Çaykara ataköy (1)";#N/A,#N/A,FALSE,"Çaykara ataköy (2)";#N/A,#N/A,FALSE,"Rize Kalkandere ";#N/A,#N/A,FALSE,"meydancık";#N/A,#N/A,FALSE,"muratlı"}</definedName>
    <definedName name="boş" hidden="1">{#N/A,#N/A,FALSE,"Çaykara ataköy (1)";#N/A,#N/A,FALSE,"Çaykara ataköy (2)";#N/A,#N/A,FALSE,"Rize Kalkandere ";#N/A,#N/A,FALSE,"meydancık";#N/A,#N/A,FALSE,"muratlı"}</definedName>
    <definedName name="BÖLGE" hidden="1">{#N/A,#N/A,FALSE,"Çaykara ataköy (1)";#N/A,#N/A,FALSE,"Çaykara ataköy (2)";#N/A,#N/A,FALSE,"Rize Kalkandere ";#N/A,#N/A,FALSE,"meydancık";#N/A,#N/A,FALSE,"muratlı"}</definedName>
    <definedName name="cam" hidden="1">{#N/A,#N/A,FALSE,"Çaykara ataköy (1)";#N/A,#N/A,FALSE,"Çaykara ataköy (2)";#N/A,#N/A,FALSE,"Rize Kalkandere ";#N/A,#N/A,FALSE,"meydancık";#N/A,#N/A,FALSE,"muratlı"}</definedName>
    <definedName name="CAMOLUK" hidden="1">{#N/A,#N/A,FALSE,"Çaykara ataköy (1)";#N/A,#N/A,FALSE,"Çaykara ataköy (2)";#N/A,#N/A,FALSE,"Rize Kalkandere ";#N/A,#N/A,FALSE,"meydancık";#N/A,#N/A,FALSE,"muratlı"}</definedName>
    <definedName name="camuko" hidden="1">{#VALUE!,#N/A,FALSE,0;#N/A,#N/A,FALSE,0;#N/A,#N/A,FALSE,0;#N/A,#N/A,FALSE,0;#N/A,#N/A,FALSE,0}</definedName>
    <definedName name="cccccc"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ccccccccccccccc"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cu" hidden="1">{#N/A,#N/A,FALSE,"kal_iç_ihz";#N/A,#N/A,FALSE,"kal_iç_er";#N/A,#N/A,FALSE,"kal_iç_tut"}</definedName>
    <definedName name="CUMA" hidden="1">#REF!</definedName>
    <definedName name="Ç.A.H" hidden="1">{#N/A,#N/A,FALSE,"Çaykara ataköy (1)";#N/A,#N/A,FALSE,"Çaykara ataköy (2)";#N/A,#N/A,FALSE,"Rize Kalkandere ";#N/A,#N/A,FALSE,"meydancık";#N/A,#N/A,FALSE,"muratlı"}</definedName>
    <definedName name="çatı" hidden="1">{#N/A,#N/A,FALSE,"avans";#N/A,#N/A,FALSE,"teminat_mektubu";#N/A,#N/A,FALSE,"ihz. icmal";#N/A,#N/A,FALSE,"söz_fiy_fark";#N/A,#N/A,FALSE,"kap2";#N/A,#N/A,FALSE,"mal_FF_icm";#N/A,#N/A,FALSE,"kap1"}</definedName>
    <definedName name="çç" hidden="1">{#N/A,#N/A,FALSE,"maff_h1";#N/A,#N/A,FALSE,"maff_h2";#N/A,#N/A,FALSE,"maff_h3";#N/A,#N/A,FALSE,"maff_h4";#N/A,#N/A,FALSE,"maff_h5";#N/A,#N/A,FALSE,"maff_h6";#N/A,#N/A,FALSE,"maff_h7"}</definedName>
    <definedName name="ççççç"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ççççççççççççççç"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çiçek" hidden="1">{#N/A,#N/A,FALSE,"Çaykara ataköy (1)";#N/A,#N/A,FALSE,"Çaykara ataköy (2)";#N/A,#N/A,FALSE,"Rize Kalkandere ";#N/A,#N/A,FALSE,"meydancık";#N/A,#N/A,FALSE,"muratlı"}</definedName>
    <definedName name="çkjlkjm"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dasdasd" hidden="1">{#N/A,#N/A,FALSE,"ihz. icmal";#N/A,#N/A,FALSE,"avans";#N/A,#N/A,FALSE,"mal_FF_icm";#N/A,#N/A,FALSE,"fat_ihz";#N/A,#N/A,FALSE,"söz_fiy_fark";#N/A,#N/A,FALSE,"kap2"}</definedName>
    <definedName name="dasdcwefrehyj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asdisdos" hidden="1">{#N/A,#N/A,FALSE,"ihz. icmal";#N/A,#N/A,FALSE,"avans";#N/A,#N/A,FALSE,"mal_FF_icm";#N/A,#N/A,FALSE,"fat_ihz";#N/A,#N/A,FALSE,"söz_fiy_fark";#N/A,#N/A,FALSE,"kap2"}</definedName>
    <definedName name="DD.XLS" hidden="1">{#N/A,#N/A,FALSE,"NAKLİYE TABLOLARI";#N/A,#N/A,FALSE,"İTİNERER";#N/A,#N/A,FALSE,"bürükner cetveli";#N/A,#N/A,FALSE,"SANAT YAPILARI";#N/A,#N/A,FALSE,"B.A TABLOLARI";#N/A,#N/A,FALSE,"istinat duv.";#N/A,#N/A,FALSE,"NAKLİYE TABLOLARI"}</definedName>
    <definedName name="ddddd"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eee" hidden="1">{#N/A,#N/A,FALSE,"ihz. icmal";#N/A,#N/A,FALSE,"avans";#N/A,#N/A,FALSE,"mal_FF_icm";#N/A,#N/A,FALSE,"fat_ihz";#N/A,#N/A,FALSE,"söz_fiy_fark";#N/A,#N/A,FALSE,"kap2"}</definedName>
    <definedName name="demir1.hkd" hidden="1">{#N/A,#N/A,FALSE,"NAKLİYE TABLOLARI";#N/A,#N/A,FALSE,"İTİNERER";#N/A,#N/A,FALSE,"bürükner cetveli";#N/A,#N/A,FALSE,"SANAT YAPILARI";#N/A,#N/A,FALSE,"B.A TABLOLARI";#N/A,#N/A,FALSE,"istinat duv.";#N/A,#N/A,FALSE,"NAKLİYE TABLOLARI"}</definedName>
    <definedName name="DFF" hidden="1">{#N/A,#N/A,FALSE,"kal_iç_ihz";#N/A,#N/A,FALSE,"kal_iç_er";#N/A,#N/A,FALSE,"kal_iç_tut"}</definedName>
    <definedName name="dfsdfsdf"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fwefsfwer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DOLAR" hidden="1">{#N/A,#N/A,FALSE,"Çaykara ataköy (1)";#N/A,#N/A,FALSE,"Çaykara ataköy (2)";#N/A,#N/A,FALSE,"Rize Kalkandere ";#N/A,#N/A,FALSE,"meydancık";#N/A,#N/A,FALSE,"muratlı"}</definedName>
    <definedName name="DSDSD"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DSDSDS"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dsssssss"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du" hidden="1">{#N/A,#N/A,FALSE,"maff_h1";#N/A,#N/A,FALSE,"maff_h2";#N/A,#N/A,FALSE,"maff_h3";#N/A,#N/A,FALSE,"maff_h4";#N/A,#N/A,FALSE,"maff_h5";#N/A,#N/A,FALSE,"maff_h6";#N/A,#N/A,FALSE,"maff_h7"}</definedName>
    <definedName name="edf" hidden="1">{#N/A,#N/A,FALSE,"ihz. icmal";#N/A,#N/A,FALSE,"avans";#N/A,#N/A,FALSE,"mal_FF_icm";#N/A,#N/A,FALSE,"fat_ihz";#N/A,#N/A,FALSE,"söz_fiy_fark";#N/A,#N/A,FALSE,"kap2"}</definedName>
    <definedName name="eefedf"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efdwşıdfjoıwd"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EFGERTER"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egergerg"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erg4erger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F" hidden="1">{#N/A,#N/A,FALSE,"maff_h1";#N/A,#N/A,FALSE,"maff_h2";#N/A,#N/A,FALSE,"maff_h3";#N/A,#N/A,FALSE,"maff_h4";#N/A,#N/A,FALSE,"maff_h5";#N/A,#N/A,FALSE,"maff_h6";#N/A,#N/A,FALSE,"maff_h7"}</definedName>
    <definedName name="FAS" hidden="1">{#N/A,#N/A,FALSE,"NAKLİYE TABLOLARI";#N/A,#N/A,FALSE,"İTİNERER";#N/A,#N/A,FALSE,"bürükner cetveli";#N/A,#N/A,FALSE,"SANAT YAPILARI";#N/A,#N/A,FALSE,"B.A TABLOLARI";#N/A,#N/A,FALSE,"istinat duv.";#N/A,#N/A,FALSE,"NAKLİYE TABLOLARI"}</definedName>
    <definedName name="FATI" hidden="1">{#N/A,#N/A,FALSE,"avans";#N/A,#N/A,FALSE,"teminat_mektubu";#N/A,#N/A,FALSE,"ihz. icmal";#N/A,#N/A,FALSE,"söz_fiy_fark";#N/A,#N/A,FALSE,"kap2";#N/A,#N/A,FALSE,"mal_FF_icm";#N/A,#N/A,FALSE,"kap1"}</definedName>
    <definedName name="fatma" hidden="1">{#VALUE!,#N/A,FALSE,0;#N/A,#N/A,FALSE,0;#N/A,#N/A,FALSE,0;#N/A,#N/A,FALSE,0;#N/A,#N/A,FALSE,0}</definedName>
    <definedName name="ferhan" hidden="1">{#N/A,#N/A,FALSE,"Çaykara ataköy (1)";#N/A,#N/A,FALSE,"Çaykara ataköy (2)";#N/A,#N/A,FALSE,"Rize Kalkandere ";#N/A,#N/A,FALSE,"meydancık";#N/A,#N/A,FALSE,"muratlı"}</definedName>
    <definedName name="FERHAN1" hidden="1">{#N/A,#N/A,FALSE,"Çaykara ataköy (1)";#N/A,#N/A,FALSE,"Çaykara ataköy (2)";#N/A,#N/A,FALSE,"Rize Kalkandere ";#N/A,#N/A,FALSE,"meydancık";#N/A,#N/A,FALSE,"muratlı"}</definedName>
    <definedName name="ferhan2" hidden="1">{#N/A,#N/A,FALSE,"Çaykara ataköy (1)";#N/A,#N/A,FALSE,"Çaykara ataköy (2)";#N/A,#N/A,FALSE,"Rize Kalkandere ";#N/A,#N/A,FALSE,"meydancık";#N/A,#N/A,FALSE,"muratlı"}</definedName>
    <definedName name="fff"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FG" hidden="1">{#N/A,#N/A,FALSE,"imalat_kesif";#N/A,#N/A,FALSE,"imalat_seviye";#N/A,#N/A,FALSE,"141";#N/A,#N/A,FALSE,"142";#N/A,#N/A,FALSE,"143";#N/A,#N/A,FALSE,"144";#N/A,#N/A,FALSE,"145";#N/A,#N/A,FALSE,"146";#N/A,#N/A,FALSE,"147";#N/A,#N/A,FALSE,"148";#N/A,#N/A,FALSE,"149"}</definedName>
    <definedName name="fgfg"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fgfg2"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fgrtfgdfg" hidden="1">{#N/A,#N/A,FALSE,"ihz. icmal";#N/A,#N/A,FALSE,"avans";#N/A,#N/A,FALSE,"mal_FF_icm";#N/A,#N/A,FALSE,"fat_ihz";#N/A,#N/A,FALSE,"söz_fiy_fark";#N/A,#N/A,FALSE,"kap2"}</definedName>
    <definedName name="fsafgdhgujhıuy"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FSDFSD" hidden="1">{#N/A,#N/A,FALSE,"Çaykara ataköy (1)";#N/A,#N/A,FALSE,"Çaykara ataköy (2)";#N/A,#N/A,FALSE,"Rize Kalkandere ";#N/A,#N/A,FALSE,"meydancık";#N/A,#N/A,FALSE,"muratlı"}</definedName>
    <definedName name="fthfyjhbkıjhoıujişliğş" hidden="1">{#N/A,#N/A,FALSE,"ihz. icmal";#N/A,#N/A,FALSE,"avans";#N/A,#N/A,FALSE,"mal_FF_icm";#N/A,#N/A,FALSE,"fat_ihz";#N/A,#N/A,FALSE,"söz_fiy_fark";#N/A,#N/A,FALSE,"kap2"}</definedName>
    <definedName name="G.M.Eköden.İht." hidden="1">{#N/A,#N/A,FALSE,"Çaykara ataköy (1)";#N/A,#N/A,FALSE,"Çaykara ataköy (2)";#N/A,#N/A,FALSE,"Rize Kalkandere ";#N/A,#N/A,FALSE,"meydancık";#N/A,#N/A,FALSE,"muratlı"}</definedName>
    <definedName name="gds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dsfff"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eeçrpjoreı"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Gen.Müd.İhl" hidden="1">{#N/A,#N/A,FALSE,"Çaykara ataköy (1)";#N/A,#N/A,FALSE,"Çaykara ataköy (2)";#N/A,#N/A,FALSE,"Rize Kalkandere ";#N/A,#N/A,FALSE,"meydancık";#N/A,#N/A,FALSE,"muratlı"}</definedName>
    <definedName name="gggg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gggggggg"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ghrtae"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gölge" hidden="1">{#N/A,#N/A,FALSE,"Çaykara ataköy (1)";#N/A,#N/A,FALSE,"Çaykara ataköy (2)";#N/A,#N/A,FALSE,"Rize Kalkandere ";#N/A,#N/A,FALSE,"meydancık";#N/A,#N/A,FALSE,"muratlı"}</definedName>
    <definedName name="greg"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ğğğğğğğğğğğğğğğğ" hidden="1">{#N/A,#N/A,FALSE,"ihz. icmal";#N/A,#N/A,FALSE,"avans";#N/A,#N/A,FALSE,"mal_FF_icm";#N/A,#N/A,FALSE,"fat_ihz";#N/A,#N/A,FALSE,"söz_fiy_fark";#N/A,#N/A,FALSE,"kap2"}</definedName>
    <definedName name="HAKEDİŞ.1"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hasan" hidden="1">{#VALUE!,#N/A,TRUE,0;#N/A,#N/A,TRUE,0;#N/A,#N/A,TRUE,0;#N/A,#N/A,TRUE,0;#N/A,#N/A,TRUE,0;#N/A,#N/A,TRUE,0;#N/A,#N/A,TRUE,0;#N/A,#N/A,TRUE,0}</definedName>
    <definedName name="hfdxrewaew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hftyfhgv" hidden="1">{#N/A,#N/A,FALSE,"ihz. icmal";#N/A,#N/A,FALSE,"avans";#N/A,#N/A,FALSE,"mal_FF_icm";#N/A,#N/A,FALSE,"fat_ihz";#N/A,#N/A,FALSE,"söz_fiy_fark";#N/A,#N/A,FALSE,"kap2"}</definedName>
    <definedName name="hg7ıuhkjklj" hidden="1">{#N/A,#N/A,FALSE,"ihz. icmal";#N/A,#N/A,FALSE,"avans";#N/A,#N/A,FALSE,"mal_FF_icm";#N/A,#N/A,FALSE,"fat_ihz";#N/A,#N/A,FALSE,"söz_fiy_fark";#N/A,#N/A,FALSE,"kap2"}</definedName>
    <definedName name="hhhhhhh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hhhhhhhhh" hidden="1">{#N/A,#N/A,FALSE,"ihz. icmal";#N/A,#N/A,FALSE,"avans";#N/A,#N/A,FALSE,"mal_FF_icm";#N/A,#N/A,FALSE,"fat_ihz";#N/A,#N/A,FALSE,"söz_fiy_fark";#N/A,#N/A,FALSE,"kap2"}</definedName>
    <definedName name="hhhhhhhhhhhhhh"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hjtyjyj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hkjhk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HOPA." hidden="1">{#N/A,#N/A,FALSE,"Çaykara ataköy (1)";#N/A,#N/A,FALSE,"Çaykara ataköy (2)";#N/A,#N/A,FALSE,"Rize Kalkandere ";#N/A,#N/A,FALSE,"meydancık";#N/A,#N/A,FALSE,"muratlı"}</definedName>
    <definedName name="ııııııııııııııııııııııııııııııııııııı" hidden="1">{#N/A,#N/A,FALSE,"ihz. icmal";#N/A,#N/A,FALSE,"avans";#N/A,#N/A,FALSE,"mal_FF_icm";#N/A,#N/A,FALSE,"fat_ihz";#N/A,#N/A,FALSE,"söz_fiy_fark";#N/A,#N/A,FALSE,"kap2"}</definedName>
    <definedName name="IOŞEFREWFkuık" hidden="1">{#N/A,#N/A,FALSE,"ihz. icmal";#N/A,#N/A,FALSE,"avans";#N/A,#N/A,FALSE,"mal_FF_icm";#N/A,#N/A,FALSE,"fat_ihz";#N/A,#N/A,FALSE,"söz_fiy_fark";#N/A,#N/A,FALSE,"kap2"}</definedName>
    <definedName name="ihtiyaç" hidden="1">{#N/A,#N/A,FALSE,"Çaykara ataköy (1)";#N/A,#N/A,FALSE,"Çaykara ataköy (2)";#N/A,#N/A,FALSE,"Rize Kalkandere ";#N/A,#N/A,FALSE,"meydancık";#N/A,#N/A,FALSE,"muratlı"}</definedName>
    <definedName name="iii"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iiiii" hidden="1">{#N/A,#N/A,FALSE,"ihz. icmal";#N/A,#N/A,FALSE,"avans";#N/A,#N/A,FALSE,"mal_FF_icm";#N/A,#N/A,FALSE,"fat_ihz";#N/A,#N/A,FALSE,"söz_fiy_fark";#N/A,#N/A,FALSE,"kap2"}</definedName>
    <definedName name="iiiiiiiiiiiiiiiiiiiiiiiiiiii"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İNCE"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işiopiopşi"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jçöhkjhl" hidden="1">{#VALUE!,#N/A,FALSE,0;#N/A,#N/A,FALSE,0;#N/A,#N/A,FALSE,0;#N/A,#N/A,FALSE,0;#N/A,#N/A,FALSE,0;#N/A,#N/A,FALSE,0;#N/A,#N/A,FALSE,0;#N/A,#N/A,FALSE,0;#N/A,#N/A,FALSE,0;#N/A,#N/A,FALSE,0;#N/A,#N/A,FALSE,0;#N/A,#N/A,FALSE,0;#N/A,#N/A,FALSE,0;#N/A,#N/A,FALSE,0;#N/A,#N/A,FALSE,0;#N/A,#N/A,FALSE,0;#N/A,#N/A,FALSE,0;#N/A,#N/A,FALSE,0;#N/A,#N/A,FALSE,0;#N/A,#N/A,FALSE,0;#N/A,#N/A,FALSE,0;#N/A,#N/A,FALSE,0}</definedName>
    <definedName name="jjjjjjj"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jjjjjjjjjjjjjjjjjj"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jkıuşlıopiedfsdfs5dg4er6g54"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AAN"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ALIP2"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ay" hidden="1">{#N/A,#N/A,FALSE,"kal_iç_ihz";#N/A,#N/A,FALSE,"kal_iç_er";#N/A,#N/A,FALSE,"kal_iç_tut"}</definedName>
    <definedName name="khguyjhg" hidden="1">{#N/A,#N/A,FALSE,"ihz. icmal";#N/A,#N/A,FALSE,"avans";#N/A,#N/A,FALSE,"mal_FF_icm";#N/A,#N/A,FALSE,"fat_ihz";#N/A,#N/A,FALSE,"söz_fiy_fark";#N/A,#N/A,FALSE,"kap2"}</definedName>
    <definedName name="kjhoıjhojkş"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kkkkkkkkkk" hidden="1">{#N/A,#N/A,FALSE,"ihz. icmal";#N/A,#N/A,FALSE,"avans";#N/A,#N/A,FALSE,"mal_FF_icm";#N/A,#N/A,FALSE,"fat_ihz";#N/A,#N/A,FALSE,"söz_fiy_fark";#N/A,#N/A,FALSE,"kap2"}</definedName>
    <definedName name="kkyetuetytu"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kljghjgytfddrtyjhytjhyjfdrtgdrthgjyfgjhfg"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kopya.xl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Köse" hidden="1">{#N/A,#N/A,FALSE,"Çaykara ataköy (1)";#N/A,#N/A,FALSE,"Çaykara ataköy (2)";#N/A,#N/A,FALSE,"Rize Kalkandere ";#N/A,#N/A,FALSE,"meydancık";#N/A,#N/A,FALSE,"muratlı"}</definedName>
    <definedName name="ksy.99" hidden="1">{#N/A,#N/A,FALSE,"Çaykara ataköy (1)";#N/A,#N/A,FALSE,"Çaykara ataköy (2)";#N/A,#N/A,FALSE,"Rize Kalkandere ";#N/A,#N/A,FALSE,"meydancık";#N/A,#N/A,FALSE,"muratlı"}</definedName>
    <definedName name="ksy.sON" hidden="1">{#N/A,#N/A,FALSE,"Çaykara ataköy (1)";#N/A,#N/A,FALSE,"Çaykara ataköy (2)";#N/A,#N/A,FALSE,"Rize Kalkandere ";#N/A,#N/A,FALSE,"meydancık";#N/A,#N/A,FALSE,"muratlı"}</definedName>
    <definedName name="kuıklıol"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L"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lkkkk" hidden="1">{#N/A,#N/A,FALSE,"müş_iç_ihz";#N/A,#N/A,FALSE,"müş_iç_er";#N/A,#N/A,FALSE,"müş_iç_tut"}</definedName>
    <definedName name="lllll" hidden="1">{#N/A,#N/A,FALSE,"ihz. icmal";#N/A,#N/A,FALSE,"avans";#N/A,#N/A,FALSE,"mal_FF_icm";#N/A,#N/A,FALSE,"fat_ihz";#N/A,#N/A,FALSE,"söz_fiy_fark";#N/A,#N/A,FALSE,"kap2"}</definedName>
    <definedName name="lllllllllll"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LNKJLKM" hidden="1">{#N/A,#N/A,FALSE,"kal_iç_ihz";#N/A,#N/A,FALSE,"kal_iç_er";#N/A,#N/A,FALSE,"kal_iç_tut"}</definedName>
    <definedName name="loışopierg"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MAL.F.F.HESAP2" hidden="1">{#N/A,#N/A,FALSE,"ihz. icmal";#N/A,#N/A,FALSE,"avans";#N/A,#N/A,FALSE,"mal_FF_icm";#N/A,#N/A,FALSE,"fat_ihz";#N/A,#N/A,FALSE,"söz_fiy_fark";#N/A,#N/A,FALSE,"kap2"}</definedName>
    <definedName name="MAL.F.F.HESAP3"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MAL.F.F3" hidden="1">{#N/A,#N/A,FALSE,"ihz. icmal";#N/A,#N/A,FALSE,"avans";#N/A,#N/A,FALSE,"mal_FF_icm";#N/A,#N/A,FALSE,"fat_ihz";#N/A,#N/A,FALSE,"söz_fiy_fark";#N/A,#N/A,FALSE,"kap2"}</definedName>
    <definedName name="MAL.F.F4" hidden="1">{#N/A,#N/A,FALSE,"ihz. icmal";#N/A,#N/A,FALSE,"avans";#N/A,#N/A,FALSE,"mal_FF_icm";#N/A,#N/A,FALSE,"fat_ihz";#N/A,#N/A,FALSE,"söz_fiy_fark";#N/A,#N/A,FALSE,"kap2"}</definedName>
    <definedName name="MANNN" hidden="1">#REF!</definedName>
    <definedName name="ME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lz.Mik.Hs.Tb." hidden="1">{#N/A,#N/A,FALSE,"Çaykara ataköy (1)";#N/A,#N/A,FALSE,"Çaykara ataköy (2)";#N/A,#N/A,FALSE,"Rize Kalkandere ";#N/A,#N/A,FALSE,"meydancık";#N/A,#N/A,FALSE,"muratlı"}</definedName>
    <definedName name="mm" hidden="1">{#N/A,#N/A,FALSE,"maff_h1";#N/A,#N/A,FALSE,"maff_h2";#N/A,#N/A,FALSE,"maff_h3";#N/A,#N/A,FALSE,"maff_h4";#N/A,#N/A,FALSE,"maff_h5";#N/A,#N/A,FALSE,"maff_h6";#N/A,#N/A,FALSE,"maff_h7"}</definedName>
    <definedName name="mmmmmmmm" hidden="1">{#N/A,#N/A,FALSE,"ihz. icmal";#N/A,#N/A,FALSE,"avans";#N/A,#N/A,FALSE,"mal_FF_icm";#N/A,#N/A,FALSE,"fat_ihz";#N/A,#N/A,FALSE,"söz_fiy_fark";#N/A,#N/A,FALSE,"kap2"}</definedName>
    <definedName name="mmmmmmmmmmmmmmm"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muk_keşif" hidden="1">{#N/A,#N/A,FALSE,"NAKLİYE TABLOLARI";#N/A,#N/A,FALSE,"İTİNERER";#N/A,#N/A,FALSE,"bürükner cetveli";#N/A,#N/A,FALSE,"SANAT YAPILARI";#N/A,#N/A,FALSE,"B.A TABLOLARI";#N/A,#N/A,FALSE,"istinat duv.";#N/A,#N/A,FALSE,"NAKLİYE TABLOLARI"}</definedName>
    <definedName name="MUKAYESELİ" hidden="1">{#N/A,#N/A,FALSE,"NAKLİYE TABLOLARI";#N/A,#N/A,FALSE,"İTİNERER";#N/A,#N/A,FALSE,"bürükner cetveli";#N/A,#N/A,FALSE,"SANAT YAPILARI";#N/A,#N/A,FALSE,"B.A TABLOLARI";#N/A,#N/A,FALSE,"istinat duv.";#N/A,#N/A,FALSE,"NAKLİYE TABLOLARI"}</definedName>
    <definedName name="nnnnnnnnnnnnnnnnnnnnnn"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osman" hidden="1">{#N/A,#N/A,FALSE,"Çaykara ataköy (1)";#N/A,#N/A,FALSE,"Çaykara ataköy (2)";#N/A,#N/A,FALSE,"Rize Kalkandere ";#N/A,#N/A,FALSE,"meydancık";#N/A,#N/A,FALSE,"muratlı"}</definedName>
    <definedName name="öççç" hidden="1">{#N/A,#N/A,FALSE,"kal_iç_ihz";#N/A,#N/A,FALSE,"kal_iç_er";#N/A,#N/A,FALSE,"kal_iç_tut"}</definedName>
    <definedName name="ödenek" hidden="1">{#N/A,#N/A,FALSE,"Çaykara ataköy (1)";#N/A,#N/A,FALSE,"Çaykara ataköy (2)";#N/A,#N/A,FALSE,"Rize Kalkandere ";#N/A,#N/A,FALSE,"meydancık";#N/A,#N/A,FALSE,"muratlı"}</definedName>
    <definedName name="öö"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öööööööö"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öööööööööööö"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özcan" hidden="1">{#VALUE!,#N/A,FALSE,0;#N/A,#N/A,FALSE,0;#N/A,#N/A,FALSE,0;#N/A,#N/A,FALSE,0;#N/A,#N/A,FALSE,0}</definedName>
    <definedName name="özcanseven" hidden="1">{#VALUE!,#N/A,FALSE,0;#N/A,#N/A,FALSE,0;#N/A,#N/A,FALSE,0;#N/A,#N/A,FALSE,0;#N/A,#N/A,FALSE,0;#N/A,#N/A,FALSE,0;#N/A,#N/A,FALSE,0;#N/A,#N/A,FALSE,0;#N/A,#N/A,FALSE,0;#N/A,#N/A,FALSE,0;#N/A,#N/A,FALSE,0;#N/A,#N/A,FALSE,0;#N/A,#N/A,FALSE,0;#N/A,#N/A,FALSE,0;#N/A,#N/A,FALSE,0;#N/A,#N/A,FALSE,0}</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c" hidden="1">{#N/A,#N/A,FALSE,"elk_iç_er";#N/A,#N/A,FALSE,"elk_iç_tut";#N/A,#N/A,FALSE,"elk_iç_ihz"}</definedName>
    <definedName name="pl" hidden="1">{#N/A,#N/A,FALSE,"elk_iç_er";#N/A,#N/A,FALSE,"elk_iç_tut";#N/A,#N/A,FALSE,"elk_iç_ihz"}</definedName>
    <definedName name="poışiuopştuykryue"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pppppppp" hidden="1">{#N/A,#N/A,FALSE,"ihz. icmal";#N/A,#N/A,FALSE,"avans";#N/A,#N/A,FALSE,"mal_FF_icm";#N/A,#N/A,FALSE,"fat_ihz";#N/A,#N/A,FALSE,"söz_fiy_fark";#N/A,#N/A,FALSE,"kap2"}</definedName>
    <definedName name="qqqqq"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qqqqqqqqqq" hidden="1">{#N/A,#N/A,FALSE,"ihz. icmal";#N/A,#N/A,FALSE,"avans";#N/A,#N/A,FALSE,"mal_FF_icm";#N/A,#N/A,FALSE,"fat_ihz";#N/A,#N/A,FALSE,"söz_fiy_fark";#N/A,#N/A,FALSE,"kap2"}</definedName>
    <definedName name="retyryfgh"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RGFERFG"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rrrrrrrrrrrrr" hidden="1">{#N/A,#N/A,FALSE,"ihz. icmal";#N/A,#N/A,FALSE,"avans";#N/A,#N/A,FALSE,"mal_FF_icm";#N/A,#N/A,FALSE,"fat_ihz";#N/A,#N/A,FALSE,"söz_fiy_fark";#N/A,#N/A,FALSE,"kap2"}</definedName>
    <definedName name="rtgretg"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rtttrrtyjrey4e" hidden="1">{#N/A,#N/A,FALSE,"ihz. icmal";#N/A,#N/A,FALSE,"avans";#N/A,#N/A,FALSE,"mal_FF_icm";#N/A,#N/A,FALSE,"fat_ihz";#N/A,#N/A,FALSE,"söz_fiy_fark";#N/A,#N/A,FALSE,"kap2"}</definedName>
    <definedName name="rtyhrthrfrth6uy"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Alacan"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HAKAN"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AH.2001" hidden="1">{#N/A,#N/A,FALSE,"Çaykara ataköy (1)";#N/A,#N/A,FALSE,"Çaykara ataköy (2)";#N/A,#N/A,FALSE,"Rize Kalkandere ";#N/A,#N/A,FALSE,"meydancık";#N/A,#N/A,FALSE,"muratlı"}</definedName>
    <definedName name="SAHİL" hidden="1">{#N/A,#N/A,FALSE,"Çaykara ataköy (1)";#N/A,#N/A,FALSE,"Çaykara ataköy (2)";#N/A,#N/A,FALSE,"Rize Kalkandere ";#N/A,#N/A,FALSE,"meydancık";#N/A,#N/A,FALSE,"muratlı"}</definedName>
    <definedName name="SANTA" hidden="1">{#N/A,#N/A,FALSE,"Çaykara ataköy (1)";#N/A,#N/A,FALSE,"Çaykara ataköy (2)";#N/A,#N/A,FALSE,"Rize Kalkandere ";#N/A,#N/A,FALSE,"meydancık";#N/A,#N/A,FALSE,"muratlı"}</definedName>
    <definedName name="sasda"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ASS"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sibel" hidden="1">{#N/A,#N/A,FALSE,"Çaykara ataköy (1)";#N/A,#N/A,FALSE,"Çaykara ataköy (2)";#N/A,#N/A,FALSE,"Rize Kalkandere ";#N/A,#N/A,FALSE,"meydancık";#N/A,#N/A,FALSE,"muratlı"}</definedName>
    <definedName name="SİGORTA" hidden="1">{#N/A,#N/A,FALSE,"NAKLİYE TABLOLARI";#N/A,#N/A,FALSE,"İTİNERER";#N/A,#N/A,FALSE,"bürükner cetveli";#N/A,#N/A,FALSE,"SANAT YAPILARI";#N/A,#N/A,FALSE,"B.A TABLOLARI";#N/A,#N/A,FALSE,"istinat duv.";#N/A,#N/A,FALSE,"NAKLİYE TABLOLARI"}</definedName>
    <definedName name="SSS" hidden="1">{#N/A,#N/A,FALSE,"ihz. icmal";#N/A,#N/A,FALSE,"avans";#N/A,#N/A,FALSE,"mal_FF_icm";#N/A,#N/A,FALSE,"fat_ihz";#N/A,#N/A,FALSE,"söz_fiy_fark";#N/A,#N/A,FALSE,"kap2"}</definedName>
    <definedName name="SSSSSSSS" hidden="1">{#N/A,#N/A,FALSE,"ihz. icmal";#N/A,#N/A,FALSE,"avans";#N/A,#N/A,FALSE,"mal_FF_icm";#N/A,#N/A,FALSE,"fat_ihz";#N/A,#N/A,FALSE,"söz_fiy_fark";#N/A,#N/A,FALSE,"kap2"}</definedName>
    <definedName name="ssssssssssssssss"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Ş" hidden="1">{#VALUE!,#N/A,FALSE,0;#N/A,#N/A,FALSE,0;#N/A,#N/A,FALSE,0;#N/A,#N/A,FALSE,0;#N/A,#N/A,FALSE,0;#N/A,#N/A,FALSE,0;#N/A,#N/A,FALSE,0;#N/A,#N/A,FALSE,0;#N/A,#N/A,FALSE,0;#N/A,#N/A,FALSE,0;#N/A,#N/A,FALSE,0;#N/A,#N/A,FALSE,0;#N/A,#N/A,FALSE,0;#N/A,#N/A,FALSE,0;#N/A,#N/A,FALSE,0;#N/A,#N/A,FALSE,0;#N/A,#N/A,FALSE,0;#N/A,#N/A,FALSE,0;#N/A,#N/A,FALSE,0;#N/A,#N/A,FALSE,0}</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ıouıjh" hidden="1">{#N/A,#N/A,FALSE,"ihz. icmal";#N/A,#N/A,FALSE,"avans";#N/A,#N/A,FALSE,"mal_FF_icm";#N/A,#N/A,FALSE,"fat_ihz";#N/A,#N/A,FALSE,"söz_fiy_fark";#N/A,#N/A,FALSE,"kap2"}</definedName>
    <definedName name="şl"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şşşşşşşşşş" hidden="1">{#N/A,#N/A,FALSE,"ihz. icmal";#N/A,#N/A,FALSE,"avans";#N/A,#N/A,FALSE,"mal_FF_icm";#N/A,#N/A,FALSE,"fat_ihz";#N/A,#N/A,FALSE,"söz_fiy_fark";#N/A,#N/A,FALSE,"kap2"}</definedName>
    <definedName name="şşşşşşşşşşşşşşşşşş"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TEST" hidden="1">{#N/A,#N/A,FALSE,"Çaykara ataköy (1)";#N/A,#N/A,FALSE,"Çaykara ataköy (2)";#N/A,#N/A,FALSE,"Rize Kalkandere ";#N/A,#N/A,FALSE,"meydancık";#N/A,#N/A,FALSE,"muratlı"}</definedName>
    <definedName name="tnt" hidden="1">{#N/A,#N/A,FALSE,"ihz. icmal";#N/A,#N/A,FALSE,"avans";#N/A,#N/A,FALSE,"mal_FF_icm";#N/A,#N/A,FALSE,"fat_ihz";#N/A,#N/A,FALSE,"söz_fiy_fark";#N/A,#N/A,FALSE,"kap2"}</definedName>
    <definedName name="ttne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tttttttttttt" hidden="1">{#N/A,#N/A,FALSE,"ihz. icmal";#N/A,#N/A,FALSE,"avans";#N/A,#N/A,FALSE,"mal_FF_icm";#N/A,#N/A,FALSE,"fat_ihz";#N/A,#N/A,FALSE,"söz_fiy_fark";#N/A,#N/A,FALSE,"kap2"}</definedName>
    <definedName name="tutanak" hidden="1">{#N/A,#N/A,FALSE,"Çaykara ataköy (1)";#N/A,#N/A,FALSE,"Çaykara ataköy (2)";#N/A,#N/A,FALSE,"Rize Kalkandere ";#N/A,#N/A,FALSE,"meydancık";#N/A,#N/A,FALSE,"muratlı"}</definedName>
    <definedName name="ty"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UJDH"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ujfyhyhk"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uuu"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UYI" hidden="1">{#N/A,#N/A,FALSE,"elk_iç_er";#N/A,#N/A,FALSE,"elk_iç_tut";#N/A,#N/A,FALSE,"elk_iç_ihz"}</definedName>
    <definedName name="ÜMRANİYE"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ÜTTH.1"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üüüüü"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üüüüüüüüü"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vvvv"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vvvvvvvvvvvv"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vvvvvvvvvvvvvvvvv" hidden="1">{#N/A,#N/A,FALSE,"ihz. icmal";#N/A,#N/A,FALSE,"avans";#N/A,#N/A,FALSE,"mal_FF_icm";#N/A,#N/A,FALSE,"fat_ihz";#N/A,#N/A,FALSE,"söz_fiy_fark";#N/A,#N/A,FALSE,"kap2"}</definedName>
    <definedName name="waES" hidden="1">{#N/A,#N/A,FALSE,"NAKLİYE TABLOLARI";#N/A,#N/A,FALSE,"İTİNERER";#N/A,#N/A,FALSE,"bürükner cetveli";#N/A,#N/A,FALSE,"SANAT YAPILARI";#N/A,#N/A,FALSE,"B.A TABLOLARI";#N/A,#N/A,FALSE,"istinat duv.";#N/A,#N/A,FALSE,"NAKLİYE TABLOLARI"}</definedName>
    <definedName name="WE.E"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ERWER"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A." hidden="1">{#VALUE!,#N/A,FALSE,0;#N/A,#N/A,FALSE,0;#N/A,#N/A,FALSE,0;#N/A,#N/A,FALSE,0;#N/A,#N/A,FALSE,0}</definedName>
    <definedName name="wrn.age._.ihzarat." hidden="1">{#N/A,#N/A,FALSE,"ihz. icmal";#N/A,#N/A,FALSE,"avans";#N/A,#N/A,FALSE,"mal_FF_icm";#N/A,#N/A,FALSE,"fat_ihz";#N/A,#N/A,FALSE,"söz_fiy_fark";#N/A,#N/A,FALSE,"kap2"}</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HMET." hidden="1">{#VALUE!,#N/A,FALSE,0;#N/A,#N/A,FALSE,0;#N/A,#N/A,FALSE,0;#N/A,#N/A,FALSE,0}</definedName>
    <definedName name="wrn.akyuz_hakedis." hidden="1">{#VALUE!,#N/A,TRUE,0;#N/A,#N/A,TRUE,0;#N/A,#N/A,TRUE,0;#N/A,#N/A,TRUE,0;#N/A,#N/A,TRUE,0;#N/A,#N/A,TRUE,0;#N/A,#N/A,TRUE,0;#N/A,#N/A,TRUE,0}</definedName>
    <definedName name="wrn.bakı.xla." hidden="1">{#N/A,#N/A,FALSE,"Çaykara ataköy (1)";#N/A,#N/A,FALSE,"Çaykara ataköy (2)";#N/A,#N/A,FALSE,"Rize Kalkandere ";#N/A,#N/A,FALSE,"meydancık";#N/A,#N/A,FALSE,"muratlı"}</definedName>
    <definedName name="wrn.başyazıcıoğlu." hidden="1">{#VALUE!,#N/A,FALSE,0;#N/A,#N/A,FALSE,0;#N/A,#N/A,FALSE,0;#N/A,#N/A,FALSE,0;#N/A,#N/A,FALSE,0;#N/A,#N/A,FALSE,0;#N/A,#N/A,FALSE,0;#N/A,#N/A,FALSE,0;#N/A,#N/A,FALSE,0;#N/A,#N/A,FALSE,0;#N/A,#N/A,FALSE,0}</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ook1.xls." hidden="1">{#N/A,#N/A,FALSE,"NAKLİYE TABLOLARI";#N/A,#N/A,FALSE,"İTİNERER";#N/A,#N/A,FALSE,"bürükner cetveli";#N/A,#N/A,FALSE,"SANAT YAPILARI";#N/A,#N/A,FALSE,"B.A TABLOLARI";#N/A,#N/A,FALSE,"istinat duv.";#N/A,#N/A,FALSE,"NAKLİYE TABLOLARI"}</definedName>
    <definedName name="wrn.dış."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dx." hidden="1">{#VALUE!,#N/A,FALSE,0;#N/A,#N/A,FALSE,0;#N/A,#N/A,FALSE,0;#N/A,#N/A,FALSE,0;#N/A,#N/A,FALSE,0;#N/A,#N/A,FALSE,0}</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lektrik_iç." hidden="1">{#N/A,#N/A,FALSE,"elk_iç_er";#N/A,#N/A,FALSE,"elk_iç_tut";#N/A,#N/A,FALSE,"elk_iç_ihz"}</definedName>
    <definedName name="wrn.ffrv." hidden="1">{#VALUE!,#N/A,FALSE,0;#N/A,#N/A,FALSE,0;#N/A,#N/A,FALSE,0;#N/A,#N/A,FALSE,0;#N/A,#N/A,FALSE,0;#N/A,#N/A,FALSE,0;#N/A,#N/A,FALSE,0;#N/A,#N/A,FALSE,0;#N/A,#N/A,FALSE,0;#N/A,#N/A,FALSE,0;#N/A,#N/A,FALSE,0;#N/A,#N/A,FALSE,0}</definedName>
    <definedName name="wrn.gecici." hidden="1">{#N/A,#N/A,FALSE,"avans";#N/A,#N/A,FALSE,"teminat_mektubu";#N/A,#N/A,FALSE,"ihz. icmal";#N/A,#N/A,FALSE,"söz_fiy_fark";#N/A,#N/A,FALSE,"kap2";#N/A,#N/A,FALSE,"mal_FF_icm";#N/A,#N/A,FALSE,"kap1"}</definedName>
    <definedName name="wrn.gunal_REPORT." hidden="1">{#VALUE!,#N/A,TRUE,0;#N/A,#N/A,TRUE,0;#N/A,#N/A,TRUE,0;#N/A,#N/A,TRUE,0;#N/A,#N/A,TRUE,0;#N/A,#N/A,TRUE,0;#N/A,#N/A,TRUE,0}</definedName>
    <definedName name="wrn.HAK1." hidden="1">{#N/A,#N/A,FALSE,"imalat_kesif";#N/A,#N/A,FALSE,"imalat_seviye";#N/A,#N/A,FALSE,"141";#N/A,#N/A,FALSE,"142";#N/A,#N/A,FALSE,"143";#N/A,#N/A,FALSE,"144";#N/A,#N/A,FALSE,"145";#N/A,#N/A,FALSE,"146";#N/A,#N/A,FALSE,"147";#N/A,#N/A,FALSE,"148";#N/A,#N/A,FALSE,"149"}</definedName>
    <definedName name="wrn.HAK2." hidden="1">{#VALUE!,#N/A,FALSE,0;#N/A,#N/A,FALSE,0;#N/A,#N/A,FALSE,0;#N/A,#N/A,FALSE,0;#N/A,#N/A,FALSE,0;#N/A,#N/A,FALSE,0;#N/A,#N/A,FALSE,0;#N/A,#N/A,FALSE,0;#N/A,#N/A,FALSE,0;#N/A,#N/A,FALSE,0;#N/A,#N/A,FALSE,0;#N/A,#N/A,FALSE,0;#N/A,#N/A,FALSE,0;#N/A,#N/A,FALSE,0;#N/A,#N/A,FALSE,0;#N/A,#N/A,FALSE,0}</definedName>
    <definedName name="wrn.hak4." hidden="1">{#VALUE!,#N/A,FALSE,0;#N/A,#N/A,FALSE,0;#N/A,#N/A,FALSE,0;#N/A,#N/A,FALSE,0;#N/A,#N/A,FALSE,0;#N/A,#N/A,FALSE,0;#N/A,#N/A,FALSE,0;#N/A,#N/A,FALSE,0;#N/A,#N/A,FALSE,0;#N/A,#N/A,FALSE,0;#N/A,#N/A,FALSE,0;#N/A,#N/A,FALSE,0;#N/A,#N/A,FALSE,0;#N/A,#N/A,FALSE,0;#N/A,#N/A,FALSE,0;#N/A,#N/A,FALSE,0;#N/A,#N/A,FALSE,0}</definedName>
    <definedName name="wrn.hak5." hidden="1">{#VALUE!,#N/A,FALSE,0;#N/A,#N/A,FALSE,0;#N/A,#N/A,FALSE,0;#N/A,#N/A,FALSE,0;#N/A,#N/A,FALSE,0;#N/A,#N/A,FALSE,0;#N/A,#N/A,FALSE,0;#N/A,#N/A,FALSE,0}</definedName>
    <definedName name="wrn.hak6" hidden="1">{#VALUE!,#N/A,FALSE,0;#N/A,#N/A,FALSE,0;#N/A,#N/A,FALSE,0;#N/A,#N/A,FALSE,0;#N/A,#N/A,FALSE,0;#N/A,#N/A,FALSE,0;#N/A,#N/A,FALSE,0;#N/A,#N/A,FALSE,0}</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 hidden="1">{#VALUE!,#N/A,FALSE,0;#N/A,#N/A,FALSE,0;#N/A,#N/A,FALSE,0;#N/A,#N/A,FALSE,0;#N/A,#N/A,FALSE,0;#N/A,#N/A,FALSE,0;#N/A,#N/A,FALSE,0;#N/A,#N/A,FALSE,0;#N/A,#N/A,FALSE,0;#N/A,#N/A,FALSE,0;#N/A,#N/A,FALSE,0;#N/A,#N/A,FALSE,0;#N/A,#N/A,FALSE,0;#N/A,#N/A,FALSE,0;#N/A,#N/A,FALSE,0;#N/A,#N/A,FALSE,0;#N/A,#N/A,FALSE,0;#N/A,#N/A,FALSE,0;#N/A,#N/A,FALSE,0;#N/A,#N/A,FALSE,0;#N/A,#N/A,FALSE,0}</definedName>
    <definedName name="wrn.ihzar1." hidden="1">{#VALUE!,#N/A,FALSE,0;#N/A,#N/A,FALSE,0;#N/A,#N/A,FALSE,0;#N/A,#N/A,FALSE,0;#N/A,#N/A,FALSE,0;#N/A,#N/A,FALSE,0;#N/A,#N/A,FALSE,0}</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nsaat_ic." hidden="1">{#N/A,#N/A,FALSE,"inş_iç_ihz";#N/A,#N/A,FALSE,"inş_iç_er";#N/A,#N/A,FALSE,"inş_iç_tut"}</definedName>
    <definedName name="wrn.kalorifer_ic." hidden="1">{#N/A,#N/A,FALSE,"kal_iç_ihz";#N/A,#N/A,FALSE,"kal_iç_er";#N/A,#N/A,FALSE,"kal_iç_tut"}</definedName>
    <definedName name="wrn.kocoglu._.ihzarat."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ren." hidden="1">{#VALUE!,#N/A,FALSE,0;#N/A,#N/A,FALSE,0;#N/A,#N/A,FALSE,0;#N/A,#N/A,FALSE,0;#N/A,#N/A,FALSE,0;#N/A,#N/A,FALSE,0;#N/A,#N/A,FALSE,0;#N/A,#N/A,FALSE,0;#N/A,#N/A,FALSE,0;#N/A,#N/A,FALSE,0}</definedName>
    <definedName name="wrn.maff_report." hidden="1">{#N/A,#N/A,FALSE,"maff_h1";#N/A,#N/A,FALSE,"maff_h2";#N/A,#N/A,FALSE,"maff_h3";#N/A,#N/A,FALSE,"maff_h4";#N/A,#N/A,FALSE,"maff_h5";#N/A,#N/A,FALSE,"maff_h6";#N/A,#N/A,FALSE,"maff_h7"}</definedName>
    <definedName name="wrn.mekanik" hidden="1">{#VALUE!,#N/A,FALSE,0;#N/A,#N/A,FALSE,0;#N/A,#N/A,FALSE,0;#N/A,#N/A,FALSE,0;#N/A,#N/A,FALSE,0;#N/A,#N/A,FALSE,0;#N/A,#N/A,FALSE,0;#N/A,#N/A,FALSE,0;#N/A,#N/A,FALSE,0;#N/A,#N/A,FALSE,0;#N/A,#N/A,FALSE,0;#N/A,#N/A,FALSE,0;#N/A,#N/A,FALSE,0;#N/A,#N/A,FALSE,0;#N/A,#N/A,FALSE,0;#N/A,#N/A,FALSE,0;#N/A,#N/A,FALSE,0;#N/A,#N/A,FALSE,0;#N/A,#N/A,FALSE,0;#N/A,#N/A,FALSE,0;#N/A,#N/A,FALSE,0}</definedName>
    <definedName name="wrn.met1." hidden="1">{#VALUE!,#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ET2." hidden="1">{#VALUE!,#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N/A,#N/A,FALSE,0}</definedName>
    <definedName name="wrn.musterek_ic." hidden="1">{#N/A,#N/A,FALSE,"müş_iç_ihz";#N/A,#N/A,FALSE,"müş_iç_er";#N/A,#N/A,FALSE,"müş_iç_tut"}</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rhan_kose." hidden="1">{#VALUE!,#N/A,TRUE,0;#N/A,#N/A,TRUE,0;#N/A,#N/A,TRUE,0}</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sihhi_ic." hidden="1">{#N/A,#N/A,FALSE,"sıh_iç_ihz";#N/A,#N/A,FALSE,"sıh_iç_er";#N/A,#N/A,FALSE,"sıh_iç_tut"}</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ŞLKDFS" hidden="1">{#N/A,#N/A,FALSE,"kal_iç_ihz";#N/A,#N/A,FALSE,"kal_iç_er";#N/A,#N/A,FALSE,"kal_iç_tut"}</definedName>
    <definedName name="wrn.YAZ1." hidden="1">{#VALUE!,#N/A,FALSE,0;#N/A,#N/A,FALSE,0;#N/A,#N/A,FALSE,0;#N/A,#N/A,FALSE,0;#N/A,#N/A,FALSE,0;#N/A,#N/A,FALSE,0;#N/A,#N/A,FALSE,0;#N/A,#N/A,FALSE,0;#N/A,#N/A,FALSE,0;#N/A,#N/A,FALSE,0;#N/A,#N/A,FALSE,0;#N/A,#N/A,FALSE,0;#N/A,#N/A,FALSE,0;#N/A,#N/A,FALSE,0;#N/A,#N/A,FALSE,0;#N/A,#N/A,FALSE,0;#N/A,#N/A,FALSE,0;#N/A,#N/A,FALSE,0}</definedName>
    <definedName name="wrn.YAZICI." hidden="1">{#VALUE!,#N/A,FALSE,0;#N/A,#N/A,FALSE,0;#N/A,#N/A,FALSE,0;#N/A,#N/A,FALSE,0;#N/A,#N/A,FALSE,0;#N/A,#N/A,FALSE,0;#N/A,#N/A,FALSE,0;#N/A,#N/A,FALSE,0;#N/A,#N/A,FALSE,0;#N/A,#N/A,FALSE,0;#N/A,#N/A,FALSE,0;#N/A,#N/A,FALSE,0;#N/A,#N/A,FALSE,0;#N/A,#N/A,FALSE,0;#N/A,#N/A,FALSE,0;#N/A,#N/A,FALSE,0;#N/A,#N/A,FALSE,0;#N/A,#N/A,FALSE,0;#N/A,#N/A,FALSE,0;#N/A,#N/A,FALSE,0}</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xxxx"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yapiimar" hidden="1">{#N/A,#N/A,FALSE,"ihz. icmal";#N/A,#N/A,FALSE,"avans";#N/A,#N/A,FALSE,"mal_FF_icm";#N/A,#N/A,FALSE,"fat_ihz";#N/A,#N/A,FALSE,"söz_fiy_fark";#N/A,#N/A,FALSE,"kap2"}</definedName>
    <definedName name="_xlnm.Print_Area" localSheetId="0">'Birim Fiyat Cetveli'!$A$1:$H$22</definedName>
    <definedName name="y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yukjyuk" hidden="1">{#N/A,#N/A,FALSE,"ihz. icmal";#N/A,#N/A,FALSE,"avans";#N/A,#N/A,FALSE,"mal_FF_icm";#N/A,#N/A,FALSE,"fat_ihz";#N/A,#N/A,FALSE,"söz_fiy_fark";#N/A,#N/A,FALSE,"kap2"}</definedName>
    <definedName name="yyyyyyyyyyyyyyyyyy"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Z_6FD68921_FD8A_11D1_84A4_444553540000_.wvu.Cols" hidden="1">#REF!</definedName>
    <definedName name="zzzzzz"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zzzzzzzzzzzzzz" hidden="1">{#N/A,#N/A,FALSE,"ihz. icmal";#N/A,#N/A,FALSE,"avans";#N/A,#N/A,FALSE,"mal_FF_icm";#N/A,#N/A,FALSE,"fat_ihz";#N/A,#N/A,FALSE,"söz_fiy_fark";#N/A,#N/A,FALSE,"kap2"}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3" l="1"/>
  <c r="H13" i="13" l="1"/>
  <c r="H7" i="13"/>
  <c r="H6" i="13"/>
  <c r="D15" i="33"/>
  <c r="D15" i="34"/>
  <c r="D39" i="34"/>
  <c r="D33" i="34"/>
  <c r="D27" i="34"/>
  <c r="D21" i="34"/>
  <c r="D9" i="34"/>
  <c r="D39" i="33"/>
  <c r="D33" i="33"/>
  <c r="D27" i="33"/>
  <c r="D24" i="32"/>
  <c r="D9" i="32"/>
  <c r="D9" i="33"/>
  <c r="D21" i="33"/>
  <c r="H17" i="13" l="1"/>
  <c r="H21" i="13" l="1"/>
  <c r="H20" i="13"/>
  <c r="H19" i="13"/>
  <c r="H18" i="13"/>
  <c r="H14" i="13"/>
  <c r="H12" i="13"/>
  <c r="H11" i="13"/>
  <c r="H10" i="13"/>
  <c r="H9" i="13"/>
  <c r="H5" i="13" l="1"/>
  <c r="H8" i="13"/>
  <c r="H15" i="13"/>
  <c r="H22" i="13" l="1"/>
</calcChain>
</file>

<file path=xl/sharedStrings.xml><?xml version="1.0" encoding="utf-8"?>
<sst xmlns="http://schemas.openxmlformats.org/spreadsheetml/2006/main" count="264" uniqueCount="117">
  <si>
    <t>SIRA  No</t>
  </si>
  <si>
    <t xml:space="preserve"> İŞİN TANIMI</t>
  </si>
  <si>
    <t>BİRİM</t>
  </si>
  <si>
    <t>MİKTAR</t>
  </si>
  <si>
    <t>TOPLAM TUTAR</t>
  </si>
  <si>
    <t>GENEL TOPLAM</t>
  </si>
  <si>
    <t>BİRİM FİYAT</t>
  </si>
  <si>
    <t>BiRiM FİYAT POZLARI</t>
  </si>
  <si>
    <t>I</t>
  </si>
  <si>
    <t>Tanımı</t>
  </si>
  <si>
    <t>NOTLAR</t>
  </si>
  <si>
    <t>II</t>
  </si>
  <si>
    <t>adet</t>
  </si>
  <si>
    <t>III</t>
  </si>
  <si>
    <t>m.</t>
  </si>
  <si>
    <t>KAZI İŞLERİ</t>
  </si>
  <si>
    <t>ÜSTYAPI İŞLERİ</t>
  </si>
  <si>
    <t>m³</t>
  </si>
  <si>
    <t>MENHOL - 1</t>
  </si>
  <si>
    <t>MENHOL - 2</t>
  </si>
  <si>
    <t>IZGARA</t>
  </si>
  <si>
    <t>TRETUVAR</t>
  </si>
  <si>
    <t>m²</t>
  </si>
  <si>
    <t>BİTÜMLÜ TEMEL-8</t>
  </si>
  <si>
    <t>BİNDER - 7</t>
  </si>
  <si>
    <t>BİNDER - 8</t>
  </si>
  <si>
    <t>AŞINMA</t>
  </si>
  <si>
    <t>PLENTMİKS TEMEL</t>
  </si>
  <si>
    <t>ton</t>
  </si>
  <si>
    <t xml:space="preserve">İnegöl Mobilya ve Ağaç İşleri İhtisas Organize Sanayi Bölgesi </t>
  </si>
  <si>
    <t>Sıra No</t>
  </si>
  <si>
    <t>Poz</t>
  </si>
  <si>
    <t>Birim</t>
  </si>
  <si>
    <t>KAZI DOLGU</t>
  </si>
  <si>
    <t>DAHİL OLAN MASRAFLAR</t>
  </si>
  <si>
    <t>Ocak, Yarma, yan ariyet ve dolgu sahalarındaki temizleme ve her türlü yıkma, sökme işlerinin yapılması, gerektiğinde kompresör ve patlayıcı madde de kullanılarak yarma ve ocak sahalarında; yol çalışma sahası ile ariyet ve ocak yerlerinde yapılacak “Ağaç kesme ve daha önce kesilmiş ağaçların köklerinin sökülmesi, dolgu altlarındaki yapılacak "Ağaç kesme işlerinin yapılması, bitkisel toprak, batak, balçık ve benzeri zayıf zemin, bataklık, yumuşak veya sert toprak, yumuşak veya sert küskülük, yumuşak kaya, sert kaya ve çok sert kaya kazılarının yapılması, kırmataş, şose ve asfalt sökülmesi, her türlü beton imalatının sökülmesi, yıkılması, bunlardan çıkan her cins kazı ve sökme malzemelerinin vasıtalara yüklenmesi ve vasıtalara yüklenerek depoya taşınması,  dolguya uygun malzemelerin dolgu sahasına taşınması, boşaltılması, sulama ve sıkıştırma makinelerinin ve suyun dolgu sahasında temini, dolguya gelmiş ve sıkıştırma makinelerinin cinsine göre şartnamede belirtilen veya Yapı Denetim Görevlisince istenilen kalınlıklarda serilmiş her cins kazı malzemesinin optimum rutubet elde edilinceye kadar sulanması, şartnamede belirtilen esaslar dahilinde malzeme cinsine uygun sıkıştırma makineleriyle maksimum kuru yoğunluklarına göre minimum sıkışma oranı elde edilecek şekilde sıkıştırılması suretiyle dolgu teşkil edilmesi, şartnamede belirtilen veya Yapı Denetim Görevlisinin isteyeceği gerekli tüm testlerin yapılması, dolguya uygun olmayan ve bitkisel toprak malzemelerin yüklenici tarafından önerilecek ve Yapı Denetim Görevlisince onaylanacak depo yerlerine nakli, İdarece istenecek şekilde depo veya istif edilmesi suretiyle her cins ve klastaki zeminde yarma kazısının yapılması ve kullanılması; platform genişliği ne olursa olsun, platform (Trafik şeridi, banket, tretuvar, refüj), şevler ve hendekler de dahil bütün yol genişliğince, İnce tesviye yüzeyinin, hendeklerin, dolgu ve yarma şevlerinin motor greyder veya diğer bıçaklı tesviye makineleri ve aynı zamanda el ile veya tamamen el ile ince tesviyesinin yapılması, toprak yarmalarda taban toprağının 20 cm. derinlikte kabartılması suretiyle, K.T.Ş. nin ilgili kısmındaki esaslar ve şartlar dahilinde reglajının yapılması aşağıda “Birim Fiyata Dahil Olmayan Masraflar” başlığı altında sayılanlar dışında kalan diğer bütün işlerin yapılması için lüzumlu her türlü işçilik, malzeme, makine, alet ve araç masrafları ile yüklenici karı ve genel masraflar.</t>
  </si>
  <si>
    <t>DAHİL OLMAYAN MASRAFLAR</t>
  </si>
  <si>
    <t>Yoktur.</t>
  </si>
  <si>
    <t>ÖLÇÜ</t>
  </si>
  <si>
    <t>Kazı sahalarının kazılmadan önce alınan rölevelerinden yararlanarak, çizimlerde gösterilen veya Yapı Denetim Görevlisince istenilen enkesitler üzerinden sahalar ortalaması metodu ile hesap edilen metreküp cinsinden hacmidir. Ancak, kazı bittikten sonra alınacak rölevelerden hesaplanan hacmin, yukarıda belirtilenden farklı olması durumunda, İdare lehine olan hacim ödemeye esas kabul edilecektir.</t>
  </si>
  <si>
    <t>ÖDEME</t>
  </si>
  <si>
    <t>Kazı işlerine ait ödemelerde sözleşmenin “Kazı ve Reglaj İşleri ile Çevre Düzenlenmesinin Uygun Şekilde Yapılması” maddesi hükümleri göz önünde tutulacaktır.</t>
  </si>
  <si>
    <t>Toprak işlerinin yapılmasında, yarmaların (sandık veya karışık - miks - kesit) hacim itibariyle büyük ve çok tipik olmasından dolayı çalışma şekillerine göre aynı kesit içinde birkaç defa elden geçmesi, hiçbir zaman taşıma mesafesinin uzatılması veya röpriz verilmesi gibi ilâve bir bedel ödenmesini gerektirmez.</t>
  </si>
  <si>
    <t xml:space="preserve">Kendi kesitinde kullanılan miks kesit kazıları  için ayrıca taşıma mesafesi hesaplanmaz ve taşıma bedeli ödenmez. </t>
  </si>
  <si>
    <t xml:space="preserve">Dolguların yapılmasına başlamadan önce, zemin K.T.Ş. nin ilgili kısmına uygun olarak temizlenecek ve bitkisel toprağı sıyrılmış kesim K.T.Ş. nin ilgili maddesine uygun olarak 20 cm. derinlikte kabartılıp sıkıştırılacaktır. Bu işlem için ayrıca bir bedel ödenmeyecektir. </t>
  </si>
  <si>
    <t>Taban genişliği 2.5 m.den büyük olan her türlü kanal kazısı bu fiyattan ödenir.</t>
  </si>
  <si>
    <t>Projede belirtilmiş olan yol eksen veya en kesitlerinin herhangi bir sebeple değişmesi halinde de bu birim fiyat aynen uygulanır.</t>
  </si>
  <si>
    <t>İlk verilen şevlere göre yüklenici tarafından kazısı tamamlanmış yarmalarda herhangi bir sebeple şevler yeniden yatırıldığı takdirde, Sözleşmenin ilgili maddesindeki kayıt ve şartlarla yeniden yapılan kazı için KAZI DOLGU İŞLERİ birim fıyatında herhangi bir değişiklik yapılmaz.</t>
  </si>
  <si>
    <t>Dolgu altlarına rastlayan kesimlerde yapılacak "Temizleme ve Sökme" işleri, teklif birim fiyata dâhil edilmiş bulunduğundan bu işler için ayrıca ödeme yapılmaz.</t>
  </si>
  <si>
    <t>Depo, ocak, yarma ve yan ariyet yerlerinin mesafesinin artması ya da azalması bu birim fiyatı değiştirmeyecektir.</t>
  </si>
  <si>
    <t>Asfalt Kazıma Makinesi İle Her Cins Bitümlü Karışım Kaplamaların Kazılması ve Nakli</t>
  </si>
  <si>
    <t>Gerekli makine ve teçhizat ile suyun iş başında temini, her türlü bitümlü veya karışım kaplamalarının İdarece istenilen derinlikte asfalt kazıma makinesi ile kazınması, asfalt kazıma makinesinin ulaşamadığı yerlerde Yapı Denetim Görevlisi tarafından kabul edilen yöntemle kazımanın yapılması, kazı işlerinden çıkan malzemenin vasıtalara yüklenmesi, depo yerine nakledilmesi, serilmesi teknik nezaret işleri ile "Birim Fiyata Dahil Olmayan Masraflar" başlığı altında sayılanlar dışında kalan diğer bütün işlerin yapılması için gerekli her türlü işçilik, malzeme, makine, alet ve araç giderleri ile yüklenici karı ve genel masraflar.</t>
  </si>
  <si>
    <t>Kazıma yapılan alanın kalınlıkla çarpılması suretiyle bulunan metreküp cinsinden hacmidir.</t>
  </si>
  <si>
    <t>KAZI</t>
  </si>
  <si>
    <t>SERME</t>
  </si>
  <si>
    <t>İdare Malı Konkasörle Kırılmış Malzeme ile Alttemel veya Temel Malzemesi ile Serme ve Sıkıştırma Yapılması (Nakliye Dahil)</t>
  </si>
  <si>
    <t>Alttemel veya Temel serilecek yüzeyin sulanıp sıkıştırılarak Alttemel veya Temel serilmesine hazır hale getirilmesi, Konkasör sahasından kırılmış Alttemel malzemesinin vasıtalara yüklenmesi, iş yerine kadar nakliyesinin yapılması, boşaltılması ve figüre edilmesi, motorlu tulumba ile suyun hazırlanması, Alttemel veya Temel malzemesinin optimum su içeriği sağlanarak serilmesi ve sıkıştırılması ile aşağıda  "Birim Fiyata Dahil Olmayan Masraflar" başlığı altında sayılanlar dışında kalan diğer bütün işlerin yapılması için gerekli her türlü işçilik, malzeme, makine, alet ve araç giderleri ile yüklenici kar ve genel masraflar.</t>
  </si>
  <si>
    <t>Alttemel veya Temel malzeme Bedeli</t>
  </si>
  <si>
    <t>İdare Malı Konkasörle Kırılmış Malzeme ile Plentmiks Temel Yapılması</t>
  </si>
  <si>
    <t>Gerekli makine ve teçhizatın (Plent ve ünitelerinin); iş başında temini, montajı ve demontajı, Konkasörde kırılmış ve elenmiş her gradasyondaki agreganın; kamyonlarına yüklenmesi, plent silosuna kadar taşınarak boşaltılması, silolardaki agreganın iyi bir biçimde akması için gerektiğinde el ile şişlenmesi, silolardan karışım plentine verilmesi, motorlu tulumba ile suyun hazırlanması ve su tanklarına doldurulması, belli oranda karıştırıcıya verilmesi, agrega ve suyun karıştırıcıda karıştırılması, karıştırıcıdan çıkan malzemenin taşıma kamyonlarına yüklenmesi, plentte ve kantarda bekletilmesi, araştırma ve teknik nezaret işlerinin yapılması, karışımın İdare kantarında tartılması, taşıma kamyonlarının sırası gelinceye kadar bekletilmeleri, finişerle beraber çalışmaları ve karışımın taşıma kamyonlarından finişere boşaltılması, İdarece verilen röper, eksen, enkesit ve kotlara uygun olarak finişerle serilmesi, meydana gelen hataların el ile düzeltilmesi, enine ve boyuna ek yerlerinin yapılması, temizlenmesi, düzeltilmesi, sulanması ve sıkıştırılması, reglaj yapılması ve serilen karışımın sulanması, titreşimli ve lastik tekerlekli silindirle sıkıştırılması ile aşağıda "Birim Fiyata Dahil Olmayan Masraflar" dışında kalan diğer bütün işlerin yapılması için gerekli olan her türlü işçilik, malzeme, makine, alet ve araç giderleri ile yüklenici karı ve genel masraflar.</t>
  </si>
  <si>
    <t>Taşıma kamyonlarının dolu ve boş ağırlığı farkı esas alınmak suretiyle tespit edilen malzemenin ton cinsinden ağırlığıdır.</t>
  </si>
  <si>
    <t>BİTÜMLÜ TEMEL - 8</t>
  </si>
  <si>
    <t>8 cm sıkışmış kalınlıkta asfalt betonu Bitümlü Temel tabakası yapılması.</t>
  </si>
  <si>
    <t>Yapılan 8 cm sıkışmış kalınlıktaki Asfalt Betonu Bitümlü Temel tabakasının yerinde ölçülen metrekare cinsinden üst yüzey alanıdır.</t>
  </si>
  <si>
    <t>8 cm sıkışmış kalınlıkta Asfalt Betonu Binder tabakası yapılması.</t>
  </si>
  <si>
    <t>Yapılan 8 cm sıkışmış kalınlıktaki Asfalt Betonu Binder tabakasının yerinde ölçülen metrekare cinsinden üst yüzey alanıdır.</t>
  </si>
  <si>
    <t>7 cm sıkışmış kalınlıkta Asfalt Betonu Binder tabakası yapılması.</t>
  </si>
  <si>
    <t>Yapılan 7 cm sıkışmış kalınlıktaki Asfalt Betonu Binder tabakasının yerinde ölçülen metrekare cinsinden üst yüzey alanıdır.</t>
  </si>
  <si>
    <t>Yapılan 5 cm sıkışmış kalınlıktaki Asfalt Betonu Aşınma tabakasının yerinde ölçülen metrekare cinsinden üst yüzey alanıdır.</t>
  </si>
  <si>
    <t>5 cm sıkışmış kalınlıkta Asfalt Betonu Aşınma tabakası yapılması.</t>
  </si>
  <si>
    <t>MENHOL-1</t>
  </si>
  <si>
    <t>Altyapı Menhol Kapaklarının, Prefabrik Menhol yükseltme elemanları ile Asfalt seviyesine getilmesi</t>
  </si>
  <si>
    <t>Prefabrik Baca Elemanları</t>
  </si>
  <si>
    <t>Yağmursuyu, atık su gibi her türlü altyapı menholünüm paçal kalemlerle yükseltme işlemini kapsayan tüm işler adet cinsinden ölçülür.</t>
  </si>
  <si>
    <t>MENHOL-2</t>
  </si>
  <si>
    <t>İMOSAB tarafından istenen boyut ve standartlarda altyapı bacalarında kullanılan prefabrik boyun bilezik elamanının standartlarına uygun şeklide üretilmesi veya satın alınması, üretim yerinden imosab depolarına ve imalat yapılacak yere nakli, her türlü yatay ve düşey taşımalar ile aşağıda "Birim Fiyata Dahil Olmayan Masraflar" başlığı altında sayılanlar dışında kalan diğer bütün işlerin yapılması için gerekli olan her türlü işçilik, malzeme, makine, alet ve araç giderleri ile yüklenici karı ve genel masraflar.</t>
  </si>
  <si>
    <t>Beton Bordür Finişeri ile Yerinde Dökme Beton Bordür yapılması</t>
  </si>
  <si>
    <t>Beton bordürlerin yerinde ölçülen metre cinsinden uzunluğudur.</t>
  </si>
  <si>
    <t>Yağmursuyu Izgara Menholü İmalatının Yapılması</t>
  </si>
  <si>
    <t>Tretuvarların 6 cm. kalınlıkta Prefabrik Beton Parke yapılması</t>
  </si>
  <si>
    <t>Prefabrik parkelerin döşendiği yerde ölçülen metrekare cinsinden alanıdır.</t>
  </si>
  <si>
    <t>Projesine uygun şekilde her derinlik, her genişlik ve her cins zeminde kuruda veya suda makine hendek veya temel kazılarına tatbik edilerek ızgara yerinin tip kesit ve projesindeki kotlarına uygun olarak kazılması. Zeminin kazıya hazır hale getirilmesi için her türlü temizlik ve reglajın yapılarak, zemin yüzeyinin her türlü malzemeden temizlenmesi (varsa yol kaplaması dahil), projesine uygun genişlik ve derinlikte kazının yapılması, kazıdan çıkan malzemenin taşıtlara yüklenmesi, hendek veya temel tabanında gerekli reglajın yapılması ve istenilen kota getirilmesi, artan malzemenin taşıtlara yüklenmesi, idarece belirtilecek İMOSAB sınırları içerisindeki döküm sahasına boşaltılması, (nakliye bedeli dahil) tesviyesi, kazı esnasında her türlü yeraltı tesisinin korunması (İdare tarafından izin verilen deplaseler hariç),yeraltı ve yerüstü tesislerine verilen zararın tamiri ve tazmini her türlü yaya ve taşıt trafiğine karşı güvenlik önlemlerinin alınması, kot ve güzergah kontrolünün sağlanması, kanunların ön gördüğü İşçi güvenliği ve iş sağlığı güvenlik önlemlerinin alınması, işaretlemenin yapılması, işyerindeki her türlü yatay düşey taşımalar, hendek ve menhol yerinin kazısının projesine uygun olarak yapılması için her türlü alet edevat, malzeme, işçiliğin temininin sağlanması. İdarece temini sağlanmış İMOSAB sınırları içerisindeki İMOSAB malzeme stok sahasından ilgili ebattaki; tüm prekast elemanların (prefabrik yağmursuyu beton ızgara ile sfero döküm veya reaktif pudra ,kompozit betonlu baca kapağı) tutanakla teslim alınması, muayenesi,  iş mahalline nakli, hendek veya konulacağı yerin kenarında hazırlanması, montaj için gerekli tüm yatay düşey taşımaların yapılması, teslim edildiği yerden hendek kenarına kadar taşınması ve bu taşımaya ait yükleme ve boşaltma dahil,  her türlü malzeme, ekipman ve makinenin (Jeneratör, dalgıç motor, elektrofüzyon veya alın kaynak makinesi, boru kesme makinesi, boru kesme ve sıkıştırma aletleri, boru sıyırıcı, pah kırıcı, kaydırıcı sıvı, üstübü, kazma, kürek, vana anahtarı, somun sıkma anahtarı vb.) iş başında temini, işçiliğinin yapılması, her derinlikte derinlik zammı, müşkilat zammı ve su zammı  dahil idarece verilen, her türlü ek ve özel parçaların nakliyesinin, demontajının ve montajının yapılması, her türlü malzeme ve zayiat, işçilik, nakliyeler, alet-edevat giderleri,  yatay ve düşey taşıma, yükleme, boşaltmanın yapılması. Projesine uygun olarak, İMOSAB tarafından İMOSAB sınırları içeresinde temini sağlanmış kum veya taş tozu ile yataklama ve gömlekleme malzemesinin, iş başına getirilmesi, hendek veya temel kazısı üst kenarına dökülmüş, hendek veya temel tabanının tesviyesi tamamlanıp tabandaki suyun kurutulmasından sonra her kategoride granülometrik kum-çakılın, hendek veya temel kazısı üst kenarından makine ile alınarak hendek ve temel tabanı ile boru üstü gömlekleme için tabakalar halinde el ile serilmesi ve sulanarak, idarenin uygun göreceği teknik özellik ve standartlarda idarenin istediği oranda sıkıştırılması için gerekli her türlü işçilik, su, malzeme ve zayiatı, makine araç, gereç, yükleme, boşaltma, hendek veya temel içindeki taşımanın yapılması . Granülometrik kum-çakılın temin İMOSAB sınırları içersindeki stok alanından işin başına kadar, taşıtlara yüklenmesi, taşıma ve taşıtlardan boşaltılması bedelleri İşlere ait kazılardan çıkan malzeme ile projelerde veya İMOSAB tarafından gösterilen yerlerde geri dolgusunun yapılması, kazıdan çıkan ve geri dolguda kullanılacak malzemenin hendek kenarında veya geçici depo yerinde yatay ve düşey taşınması, taşıtlara yüklenmesi, taşınması, hendek kenarına veya geçici depoya boşaltılması, gerekirse tabakalar halinde serilmesi, gerektiğinde sulanması, sıkıştırılması (el tokmağı, kompaktör, silindir v.b.) tesviye ve tanzim edilmesi. Kazıdan çıkan malzemenin dolguya uygun olmaması durumunda çıkan malzemenin idarece belirtilen depo sahasına taşınması boşaltılması, dolgu için idarece İMOSAB sınırları içersinde stoklanan uygun dolgu malzemesinin işin başına taşınması yüklenmesi boşaltılması gerekirse tabakalar halinde serilmesi, gerektiğinde sulanması, sıkıştırılması (el tokmağı, kompaktör, silindir v.b.) tesviye ve tanzim edilmesi için gerekli her türlü malzeme, işçilik, makine, alet edevat giderleri, Yüklenici karı ve genel giderler dahil 1 adet yağmursuyu ızgara menholü yapımı</t>
  </si>
  <si>
    <t xml:space="preserve">İnegöl Mobilya ve Ağaç İşleri İhtisas Organize Sanayi Bölgesi Yolları Bitümlü Sıcak Karışım Yol Yapım İşi </t>
  </si>
  <si>
    <t>Her Cins ve Klastaki Zeminde Yarma, Yan Ariyet, Ocak Ariyeti Kazısı ile Dolgu Altlarındaki Her Cins Zayıf (Bitkisel Toprak vs.) ve Oynak (Batak ve Balçık) Zeminlerin Kazılması, Kullanılması ve Reglaj Yapılması (Yarma Ve Yan Ariyet Kazısı, Ocak Ariyet Kazısı, Dolgu Yapılması, Yarma, Yan Ariyet Ve Ocak Ariyet Kazısı Nakli, Depo Nakli vs Herşey Dahil Fiyat)</t>
  </si>
  <si>
    <t>TANIM</t>
  </si>
  <si>
    <t>K.T.Ş.nin ilgili kısımlarındaki esaslar ve şartlar dâhilinde, temizleme ve sökme işleri ile her cins ve klastaki zeminde ocak ariyet kazısı ve nakli, yarma ve yan ariyet kazısı yapılması ve nakli, bitkisel toprak, batak ve balçık zeminlerin kazılması ve nakli, kazının projesine göre yada Yapı Denetim Görevlisinin göstereceği yerlerde kullanılması, terasman kotuna getirilerek platform genişliklerine göre reglajının yapılması.</t>
  </si>
  <si>
    <t>KTŞ'nin ilgili kısmındaki esaslar ve şartlar dâhilinde, asfalt kazıma makinesi ile her cins bitümlü karışım
kaplamaların kazılması ve depo yerine nakli yapılması.</t>
  </si>
  <si>
    <t>Şartnamenin ilgili kısımlarındaki esaslar ve şartlar dâhilinde, atık su, yağmur suyu ve evsel menhollerin asfalt üst seviyesine kadar yükseltilmesi için, prekast elemanlarla saha içi nakliyeler, yatay düşey taşımalar ve gerekli tüm kazı dolgu işlerini adet cinsinden yapılmasıdır</t>
  </si>
  <si>
    <t>Altyapı Menholü Yükseltme Prefabrik Baca Elemanı Temini ve Nakli</t>
  </si>
  <si>
    <t>Beton bordürlerin yerinde ölçülen kesitler üzerinden sahalar ortalaması metodu ile hesap edilen metreküp cinsinden hacmidir.</t>
  </si>
  <si>
    <t>BORDÜR-1</t>
  </si>
  <si>
    <t>BORDÜR-2</t>
  </si>
  <si>
    <t>Projesine göre ve KTŞ'nin ilgili kısmındaki esaslar ve şartlar dâhilinde, prefabrik beton eleman yapma tesisinde
beton bordür imal edilmesi ve yerine döşenmesi</t>
  </si>
  <si>
    <t>Gerekli makine ve teçhizatın; temini, montajı ve demontajı, prefabrik beton eleman yapma tesisinde şartnamesine uygun şekilde beton bordürlerin; imali, kürü, istifi, yüklenmesi, veya satın alınarak işerine nakli, iş yerinde boşaltılması, Yapı Denetim Görevlisince istenilen ve projesinde gösterilen kalınlıkta temel kazısı yapılması, ve temel betonun yapılması, bordürlerin şartnamesine göre döşenmesi, minumum 300 dozlu çimento harcı ile derzlerinin yapılması, inşaat ve imalat yerindeki her türlü yatay ve düşey taşıma ve boşaltma, kalite kontrol teknik hizmetleri, malzeme zayiatı ile aşağıda “Birim Fiyata Dâhil Olmayan Masraflar” dışında kalan diğer bütün işlerin yapılması için gerekli olan her türlü işçilik, malzeme, makine, alet ve araç giderleri ile yüklenici karı ve genel masraflar.</t>
  </si>
  <si>
    <t>Prefabrik elemanların, ızgara kapağının bedelleri, dolguda kullanılacak taş tozu, kum, kırmataş dogu malzemesi bedelleri</t>
  </si>
  <si>
    <t>Gerekli makine ve teçhizatın; iş başında temini, montajı ve demontajı, yol güzergahında kalan altyapı Menhol kapaklarının tespit edilerek üzerindeki her türlü yol dolgu malzemesinin uygun şekilde kazılarak kaldırılması, prefabrik Menhol yükseltme elemanı ile Menhol kapağının yol asfalt üst kotuna kadar yükseltilmesi, Menhol kapağının yerine koyulması, Menhol etrafının uygun dolgu malzeme ile doldurularak asfalt seviyesine getirilmesi, yol üst kotuna kadar asfalt tabakalarını asfalt malzeme ile doldurılması, yükseltme tamamlandıktan sonra kot kontrolllerinin tüm araştırma ve teknik nezaret işlerinin yapılması, her türlü nakliye yatay ve düşey taşımalar ile aşağıda "Birim Fiyata Dahil Olmayan Masraflar" başlığı altında sayılanlar dışında kalan diğer bütün işlerin yapılması için gerekli olan her türlü işçilik, malzeme, makine, alet ve araç giderleri ile yüklenici karı ve genel masraflar.</t>
  </si>
  <si>
    <t>Projesine göre ve Şartnamenin ilgili kısmındaki esaslar ve şartlar dâhilinde, 6 cm kalınlığında prefabrik  beton parke imal edilmesi ve yerine döşenmesi için idare malı kırmataş taş tozu agrega ile  saha içi nakliyeler, yatay düşey taşımalar ve gerekli tüm kazı dolgu işlerinin m²  cinsinden yapılmasıdır.</t>
  </si>
  <si>
    <t>Gerekli makine ve teçhizatın (Tesis ve Santralin); temini, montajı ve demontajı, prefabrik beton parkelerin;  şartnamesine uygun bir şekilde imali, kürü, istifi, yüklenmesi, iş yerinden İMOSAB sahasında depo yerine nakli boşaltılması istiflenmesi, depo yerinden imalat yapılcak yere nakli, yatak kumu seviyesine kadar eksik dolgu varsa dolgu yapılarak temizleberek düzeltilip sulama ve sıkıştırma yapılması, İMOSAB tarafından verilecek yatak kumunun iş başına nakli, elenmesi, projesinde gösterilen kalınlıkta serilmesi ve düzeltilmesi, parkelerin şartnamesine göre döşenmesi, inşaat ve imalat yerindeki her türlü yatay ve düşey taşıma ve boşaltma, kalite kontrol teknik hizmetleri, malzeme zayiatı ile aşağıda "Birim Fiyata Dahil Olmayan Masraflar"dışmda kalan diğer bütün işlerin yapılması için gerekli olan her türlü işçilik, malzeme, makine, alet ve araç giderleri ile yüklenici karı ve genel masraflar.</t>
  </si>
  <si>
    <t>Dolguda kullanılacak taş tozu, kum, kırmataş dogu malzemesi bedelleri</t>
  </si>
  <si>
    <t>KTŞ'nin ilgili kısmındaki esaslar ve şartlar dâhilinde, altyapı menhol bacalarının yükseltilmesi için gerekli bağlantı elemanlarının temini ve işyerine naklinin yapılmasıdır.</t>
  </si>
  <si>
    <t>KTŞ'nin ilgili kısmındaki esaslar ve şartlar dâhilinde, idare tarafından verilen üstyapı Alttemel veya Temel malzemelerinin nakli sulama ve sıkıtırma yapılarak serme  yapılması.</t>
  </si>
  <si>
    <t>Taşıma kamyonlarının dolu ve boş ağırlığı farkı esas alınmak suretiyle tespit edilen malzemesinin ton cinsinden ağırlığıdır</t>
  </si>
  <si>
    <t>KTŞ'nin ilgili kısmındaki esaslar ve şartlar dahilinde, konkasörle kırılmış idare malı kırmataş agrega malzemenin finişerle serilerek plent-miks temel yapılması.</t>
  </si>
  <si>
    <t>Kırmataş Agrega</t>
  </si>
  <si>
    <t xml:space="preserve">Projesine göre ve KTŞ'nin ilgili kısmındaki esaslar ve şartlar dahilinde, kırılmış ve elenmiş ocak taşı 8 cm sıkışmış kalınlıkta sıcak karışım bitümlü temel tabakası yapılması </t>
  </si>
  <si>
    <t>ÇEŞİTLİ İŞLER</t>
  </si>
  <si>
    <t>Projesine göre ve KTŞ'nin ilgili kısmındaki esaslar ve şartlar dahilinde, kırılmış ve elenmiş ocak taşı ile 7 cm sıkışmış kalınlıkta asfalt betonu binder tabakası yapılması</t>
  </si>
  <si>
    <t>Projesine göre ve KTŞ'nin ilgili kısmındaki esaslar ve şartlar dahilinde, kırılmış ve elenmiş ocak taşı ile 8 cm sıkışmış kalınlıkta asfalt betonu binder tabakası yapılması</t>
  </si>
  <si>
    <t>Projesine göre ve KTŞ'nin ilgili kısmındaki esaslar ve şartlar dahilinde, kırılmış ve elenmiş ocak taşı ile 5 cm sıkışmış kalınlıkta asfalt betonu aşınma tabakası yapılması</t>
  </si>
  <si>
    <t>BORDÜR -1</t>
  </si>
  <si>
    <t>BORDÜR -2</t>
  </si>
  <si>
    <t xml:space="preserve">Gerekli makine ve teçhizatın; iş başında temini, montajı ve demontajı, Bitümlü Sıcak Karışım malzemenin temini, kaplama yapılacak yol yüzeyinin ve kaplama anında ek yerlerinin süpürülmesi ve çıkan süprüntü malzemesinin platform dışına atılması, bitümlü yapıştırıcı bedeli, depolanması, distribütöre aktarılması, tatbik derecesine kadar ısıtılması ve püskürtme borusu ile veya borunun yanaşmadığı yerlerde el ile püskürtülmesi, bitümlü sıcak karışımın taşıma kamyonlarına yüklenmesi, taşıma kamyonlarının; sırası gelinceye kadar plentte ve serim yerinde bekletilmesi, serim yerine nakli, finişerle beraber çalışarak karışımın elektronik duyargalı finişere boşaltılması, serilmesi, demir merdaneli ve lastik tekerlekli silindirlerle sıkıştırılması, gerektiğinde ek yerlerinin ısıtılması, kesilmesi, tanzimi, geometrik standardın temini için aletli ölçmelerin yapılması, elektronik duyargalı finişer için yan baz hattının yerleştirilmesi, kot almaya yarayacak ayarlı ofset hattının teşkili, aplikasyon, nivelman vs. yapılması, araştırma ve teknik nezaret işlerinin yapılması ile aşağıda "Birim Fiyata Dahil Olmayan Masraflar"dışmda kalan diğer bütün işlerin yapılması için gerekli olan her türlü işçilik, malzeme, makine, alet ve araç giderleri ile yüklenici karı ve genel masraflar. </t>
  </si>
  <si>
    <t>Prefabrik Beton Bordür yapılması ve Yerine Döşenmesi ( Nakliye Dahil )</t>
  </si>
  <si>
    <t>Projesine göre ve KTŞ'nin ilgili kısmındaki esaslar ve şartlar dâhilinde, prefabrik beton eleman yapma tesisinde
beton bordür imal edilmesi, nakli ve  yerine döşenmesi</t>
  </si>
  <si>
    <t>Bu birim fiyat, muhtelif çıkış çaplarındaki yağmursuyu ızgara yapımı için tamamı İDARE MALI prekast elemanlarla saha içi nakliyeler, yatay düşey taşımalar ve gerekli tüm kazı dolgu işlerini metrekare cinsinden yapılmasıdır.</t>
  </si>
  <si>
    <t>Projesinde detayları ve kesitleri belirtilmiş yağmursuyu ızgara menholünün paçal kalemlerle yapımını kapsayan tüm işler, ızgara menholünün metrekare cinsinden alandır.</t>
  </si>
  <si>
    <t>Gerekli makine ve teçhizatın; iş başında temini, montajı ve demontajı, Bordürlerde kullanılacak özellikte her türlü katkı malzemeleri dahil C30/37 sınıfında üretilen veya bu niteliklere sahip betonun temini; beton kalite kontrollerinin yapılması, transmiksere yüklenmesi ve imalat yerine nakli, temel kazısının yapılması ve sıkıştırılması verilen röper, eksen, enkesit ve kotlara uygun olarak ofset hattının teşkili, projesine uygun temel ayırma elemanının; yerleştirilmesi, ek yerlerinde bindirme boylarının ayarlanması, sabitlenmesi,betonunun; transmikserlerden beton finişerinin önüne ve/veya aktarma ekipmanlarına boşaltılması, boşaltılan bordür betonunun beton finişerinin önünde homojen olarak yerleştirilmesi, dağıtılması ve serime hazırlanması, projesine göre kotlu olarak döküm genişliğinde ve üstyapı projesine uygun kalınlıkta homojen sıkıştırılarak serilmesi, serilen bordür betonunu kot kontrollerinin yapılması, meydana gelen yüzey/yan yüzey hataların düzeltilmesi , enine ve boyuna ek yerlerinin; yapılması, temizlenmesi ve düzeltilmesi, transmikserleri beton finişeri ile beraber çalışmaları, her türlü nakliye yatay ve düşey taşımalar, tüm araştırma ve teknik nezaret işlerinin yapılması ile aşağıda "Birim Fiyata Dahil Olmayan Masraflar" başlığı altında sayılanlar dışında kalan diğer bütün işlerin yapılması için gerekli olan her türlü işçilik, malzeme, makine, alet ve araç giderleri ile yüklenici karı ve genel masraflar.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</si>
</sst>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 Kg/m-181A]"/>
    <numFmt numFmtId="165" formatCode="_(* #,##0_);_(* \(#,##0\);_(* &quot;-&quot;_);_(@_)"/>
    <numFmt numFmtId="166" formatCode="_-* #,##0_-;\-* #,##0_-;_-* &quot;-&quot;??_-;_-@_-"/>
    <numFmt numFmtId="167" formatCode="_-* #,##0.00\ _₺_-;\-* #,##0.00\ _₺_-;_-* &quot;-&quot;??\ _₺_-;_-@_-"/>
    <numFmt numFmtId="168" formatCode="_(&quot;₺&quot;* #,##0.00_);_(&quot;₺&quot;* \(#,##0.00\);_(&quot;₺&quot;* &quot;-&quot;??_);_(@_)"/>
    <numFmt numFmtId="169" formatCode="#,##0.00\ &quot;₺&quot;;[Red]\-#,##0.00\ &quot;₺&quot;;;"/>
    <numFmt numFmtId="170" formatCode="* #,##0.00\ &quot;₺&quot;"/>
    <numFmt numFmtId="171" formatCode="* #,##0.00\ &quot;₺/m³&quot;"/>
  </numFmts>
  <fonts count="38" x14ac:knownFonts="1">
    <font>
      <sz val="10"/>
      <name val="Arial"/>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0"/>
      <name val="Arial Tur"/>
      <charset val="162"/>
    </font>
    <font>
      <sz val="11"/>
      <color indexed="60"/>
      <name val="Calibri"/>
      <family val="2"/>
      <charset val="162"/>
    </font>
    <font>
      <b/>
      <sz val="11"/>
      <color indexed="8"/>
      <name val="Calibri"/>
      <family val="2"/>
      <charset val="162"/>
    </font>
    <font>
      <sz val="11"/>
      <color indexed="10"/>
      <name val="Calibri"/>
      <family val="2"/>
      <charset val="162"/>
    </font>
    <font>
      <sz val="11"/>
      <color indexed="8"/>
      <name val="Calibri"/>
      <family val="2"/>
      <charset val="1"/>
    </font>
    <font>
      <sz val="10"/>
      <color rgb="FF000000"/>
      <name val="Times New Roman"/>
      <family val="1"/>
      <charset val="162"/>
    </font>
    <font>
      <sz val="11"/>
      <color theme="1"/>
      <name val="Calibri"/>
      <family val="2"/>
      <scheme val="minor"/>
    </font>
    <font>
      <sz val="8"/>
      <name val="Arial"/>
      <family val="2"/>
      <charset val="162"/>
    </font>
    <font>
      <sz val="12"/>
      <name val="Aptos Display"/>
      <family val="2"/>
    </font>
    <font>
      <b/>
      <sz val="10"/>
      <name val="Aptos Display"/>
      <family val="2"/>
    </font>
    <font>
      <sz val="10"/>
      <name val="Aptos Display"/>
      <family val="2"/>
    </font>
    <font>
      <b/>
      <sz val="11"/>
      <name val="Aptos Display"/>
      <family val="2"/>
    </font>
    <font>
      <sz val="11"/>
      <name val="Aptos Display"/>
      <family val="2"/>
    </font>
    <font>
      <sz val="18"/>
      <name val="Aptos Display"/>
      <family val="2"/>
    </font>
    <font>
      <sz val="10"/>
      <color theme="1"/>
      <name val="Aptos Display"/>
      <family val="2"/>
    </font>
    <font>
      <sz val="8"/>
      <color theme="1"/>
      <name val="Aptos Display"/>
      <family val="2"/>
    </font>
    <font>
      <sz val="9"/>
      <color theme="1"/>
      <name val="Aptos Display"/>
      <family val="2"/>
    </font>
    <font>
      <sz val="9"/>
      <name val="Aptos Display"/>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9" tint="0.79998168889431442"/>
        <bgColor indexed="64"/>
      </patternFill>
    </fill>
  </fills>
  <borders count="89">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medium">
        <color indexed="64"/>
      </top>
      <bottom/>
      <diagonal/>
    </border>
    <border>
      <left style="medium">
        <color indexed="64"/>
      </left>
      <right style="thin">
        <color indexed="8"/>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8"/>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bottom style="medium">
        <color auto="1"/>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8"/>
      </left>
      <right/>
      <top/>
      <bottom style="thin">
        <color indexed="64"/>
      </bottom>
      <diagonal/>
    </border>
    <border>
      <left/>
      <right/>
      <top/>
      <bottom style="thin">
        <color indexed="64"/>
      </bottom>
      <diagonal/>
    </border>
    <border>
      <left style="medium">
        <color auto="1"/>
      </left>
      <right/>
      <top style="medium">
        <color auto="1"/>
      </top>
      <bottom style="medium">
        <color indexed="64"/>
      </bottom>
      <diagonal/>
    </border>
    <border>
      <left style="medium">
        <color auto="1"/>
      </left>
      <right style="thin">
        <color indexed="64"/>
      </right>
      <top style="medium">
        <color indexed="64"/>
      </top>
      <bottom style="medium">
        <color auto="1"/>
      </bottom>
      <diagonal/>
    </border>
    <border>
      <left/>
      <right style="thin">
        <color indexed="64"/>
      </right>
      <top style="medium">
        <color indexed="64"/>
      </top>
      <bottom style="medium">
        <color auto="1"/>
      </bottom>
      <diagonal/>
    </border>
    <border>
      <left style="thin">
        <color indexed="64"/>
      </left>
      <right style="thin">
        <color indexed="64"/>
      </right>
      <top style="medium">
        <color indexed="64"/>
      </top>
      <bottom style="medium">
        <color auto="1"/>
      </bottom>
      <diagonal/>
    </border>
    <border>
      <left style="medium">
        <color auto="1"/>
      </left>
      <right style="thin">
        <color auto="1"/>
      </right>
      <top/>
      <bottom style="thin">
        <color indexed="64"/>
      </bottom>
      <diagonal/>
    </border>
    <border>
      <left style="thin">
        <color auto="1"/>
      </left>
      <right style="thin">
        <color auto="1"/>
      </right>
      <top/>
      <bottom style="thin">
        <color indexed="64"/>
      </bottom>
      <diagonal/>
    </border>
    <border>
      <left style="thin">
        <color auto="1"/>
      </left>
      <right style="medium">
        <color auto="1"/>
      </right>
      <top/>
      <bottom style="thin">
        <color indexed="64"/>
      </bottom>
      <diagonal/>
    </border>
    <border>
      <left style="medium">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medium">
        <color auto="1"/>
      </right>
      <top style="thin">
        <color indexed="64"/>
      </top>
      <bottom style="thin">
        <color indexed="64"/>
      </bottom>
      <diagonal/>
    </border>
    <border>
      <left style="medium">
        <color auto="1"/>
      </left>
      <right style="thin">
        <color auto="1"/>
      </right>
      <top/>
      <bottom/>
      <diagonal/>
    </border>
    <border>
      <left style="medium">
        <color auto="1"/>
      </left>
      <right style="thin">
        <color auto="1"/>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style="thin">
        <color auto="1"/>
      </right>
      <top style="thin">
        <color indexed="64"/>
      </top>
      <bottom style="medium">
        <color auto="1"/>
      </bottom>
      <diagonal/>
    </border>
    <border>
      <left style="thin">
        <color auto="1"/>
      </left>
      <right style="thin">
        <color auto="1"/>
      </right>
      <top style="thin">
        <color indexed="64"/>
      </top>
      <bottom style="medium">
        <color auto="1"/>
      </bottom>
      <diagonal/>
    </border>
    <border>
      <left style="thin">
        <color auto="1"/>
      </left>
      <right/>
      <top style="thin">
        <color indexed="64"/>
      </top>
      <bottom style="medium">
        <color auto="1"/>
      </bottom>
      <diagonal/>
    </border>
    <border>
      <left/>
      <right/>
      <top style="thin">
        <color indexed="64"/>
      </top>
      <bottom style="medium">
        <color auto="1"/>
      </bottom>
      <diagonal/>
    </border>
    <border>
      <left/>
      <right style="medium">
        <color auto="1"/>
      </right>
      <top style="thin">
        <color indexed="64"/>
      </top>
      <bottom style="medium">
        <color auto="1"/>
      </bottom>
      <diagonal/>
    </border>
    <border>
      <left style="thin">
        <color auto="1"/>
      </left>
      <right style="medium">
        <color auto="1"/>
      </right>
      <top style="thin">
        <color indexed="64"/>
      </top>
      <bottom style="medium">
        <color auto="1"/>
      </bottom>
      <diagonal/>
    </border>
    <border>
      <left style="medium">
        <color auto="1"/>
      </left>
      <right style="thin">
        <color auto="1"/>
      </right>
      <top style="medium">
        <color auto="1"/>
      </top>
      <bottom style="thin">
        <color indexed="6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medium">
        <color indexed="64"/>
      </left>
      <right/>
      <top style="thin">
        <color indexed="64"/>
      </top>
      <bottom style="hair">
        <color indexed="64"/>
      </bottom>
      <diagonal/>
    </border>
    <border>
      <left style="medium">
        <color indexed="64"/>
      </left>
      <right/>
      <top/>
      <bottom style="thin">
        <color indexed="64"/>
      </bottom>
      <diagonal/>
    </border>
    <border>
      <left style="medium">
        <color indexed="64"/>
      </left>
      <right/>
      <top/>
      <bottom style="hair">
        <color indexed="8"/>
      </bottom>
      <diagonal/>
    </border>
    <border>
      <left style="medium">
        <color indexed="64"/>
      </left>
      <right/>
      <top style="hair">
        <color indexed="8"/>
      </top>
      <bottom style="thin">
        <color indexed="64"/>
      </bottom>
      <diagonal/>
    </border>
    <border>
      <left style="medium">
        <color indexed="64"/>
      </left>
      <right/>
      <top style="hair">
        <color indexed="8"/>
      </top>
      <bottom style="hair">
        <color indexed="8"/>
      </bottom>
      <diagonal/>
    </border>
    <border>
      <left style="medium">
        <color indexed="64"/>
      </left>
      <right/>
      <top style="hair">
        <color indexed="8"/>
      </top>
      <bottom style="hair">
        <color indexed="64"/>
      </bottom>
      <diagonal/>
    </border>
    <border>
      <left/>
      <right/>
      <top style="thin">
        <color indexed="64"/>
      </top>
      <bottom style="hair">
        <color indexed="64"/>
      </bottom>
      <diagonal/>
    </border>
    <border>
      <left/>
      <right/>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indexed="8"/>
      </top>
      <bottom style="hair">
        <color indexed="64"/>
      </bottom>
      <diagonal/>
    </border>
    <border>
      <left/>
      <right/>
      <top style="hair">
        <color indexed="64"/>
      </top>
      <bottom style="medium">
        <color indexed="64"/>
      </bottom>
      <diagonal/>
    </border>
    <border>
      <left style="thin">
        <color indexed="8"/>
      </left>
      <right style="thin">
        <color indexed="8"/>
      </right>
      <top style="thin">
        <color indexed="64"/>
      </top>
      <bottom style="hair">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bottom style="medium">
        <color indexed="64"/>
      </bottom>
      <diagonal/>
    </border>
    <border>
      <left/>
      <right style="medium">
        <color indexed="64"/>
      </right>
      <top style="thin">
        <color indexed="64"/>
      </top>
      <bottom style="hair">
        <color indexed="64"/>
      </bottom>
      <diagonal/>
    </border>
    <border>
      <left/>
      <right style="medium">
        <color indexed="64"/>
      </right>
      <top/>
      <bottom style="hair">
        <color indexed="8"/>
      </bottom>
      <diagonal/>
    </border>
    <border>
      <left/>
      <right style="medium">
        <color indexed="64"/>
      </right>
      <top style="hair">
        <color indexed="8"/>
      </top>
      <bottom style="thin">
        <color indexed="64"/>
      </bottom>
      <diagonal/>
    </border>
    <border>
      <left style="thin">
        <color indexed="8"/>
      </left>
      <right style="medium">
        <color indexed="64"/>
      </right>
      <top style="thin">
        <color indexed="64"/>
      </top>
      <bottom style="hair">
        <color indexed="8"/>
      </bottom>
      <diagonal/>
    </border>
    <border>
      <left style="thin">
        <color indexed="8"/>
      </left>
      <right style="medium">
        <color indexed="64"/>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bottom style="hair">
        <color indexed="8"/>
      </bottom>
      <diagonal/>
    </border>
    <border>
      <left style="thin">
        <color indexed="8"/>
      </left>
      <right style="medium">
        <color indexed="64"/>
      </right>
      <top style="hair">
        <color indexed="8"/>
      </top>
      <bottom style="hair">
        <color indexed="64"/>
      </bottom>
      <diagonal/>
    </border>
    <border>
      <left style="thin">
        <color indexed="8"/>
      </left>
      <right style="medium">
        <color indexed="64"/>
      </right>
      <top/>
      <bottom style="medium">
        <color indexed="64"/>
      </bottom>
      <diagonal/>
    </border>
    <border>
      <left style="thin">
        <color auto="1"/>
      </left>
      <right/>
      <top style="medium">
        <color auto="1"/>
      </top>
      <bottom style="thin">
        <color indexed="64"/>
      </bottom>
      <diagonal/>
    </border>
    <border>
      <left style="medium">
        <color auto="1"/>
      </left>
      <right style="thin">
        <color auto="1"/>
      </right>
      <top/>
      <bottom style="medium">
        <color auto="1"/>
      </bottom>
      <diagonal/>
    </border>
    <border>
      <left style="medium">
        <color indexed="64"/>
      </left>
      <right style="thin">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right style="thin">
        <color auto="1"/>
      </right>
      <top style="medium">
        <color auto="1"/>
      </top>
      <bottom style="thin">
        <color indexed="64"/>
      </bottom>
      <diagonal/>
    </border>
    <border>
      <left style="thin">
        <color indexed="64"/>
      </left>
      <right/>
      <top style="medium">
        <color indexed="64"/>
      </top>
      <bottom style="medium">
        <color auto="1"/>
      </bottom>
      <diagonal/>
    </border>
    <border>
      <left style="thin">
        <color auto="1"/>
      </left>
      <right/>
      <top/>
      <bottom style="thin">
        <color indexed="64"/>
      </bottom>
      <diagonal/>
    </border>
    <border>
      <left/>
      <right style="thin">
        <color auto="1"/>
      </right>
      <top/>
      <bottom style="thin">
        <color indexed="64"/>
      </bottom>
      <diagonal/>
    </border>
    <border>
      <left style="thin">
        <color indexed="8"/>
      </left>
      <right style="thin">
        <color indexed="8"/>
      </right>
      <top/>
      <bottom/>
      <diagonal/>
    </border>
  </borders>
  <cellStyleXfs count="6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16" borderId="5" applyNumberFormat="0" applyAlignment="0" applyProtection="0"/>
    <xf numFmtId="0" fontId="15" fillId="7" borderId="6" applyNumberFormat="0" applyAlignment="0" applyProtection="0"/>
    <xf numFmtId="0" fontId="16" fillId="16" borderId="6" applyNumberFormat="0" applyAlignment="0" applyProtection="0"/>
    <xf numFmtId="0" fontId="17" fillId="17" borderId="7" applyNumberFormat="0" applyAlignment="0" applyProtection="0"/>
    <xf numFmtId="0" fontId="18" fillId="4" borderId="0" applyNumberFormat="0" applyBorder="0" applyAlignment="0" applyProtection="0"/>
    <xf numFmtId="0" fontId="19" fillId="3" borderId="0" applyNumberFormat="0" applyBorder="0" applyAlignment="0" applyProtection="0"/>
    <xf numFmtId="0" fontId="5" fillId="0" borderId="0"/>
    <xf numFmtId="0" fontId="5" fillId="0" borderId="0"/>
    <xf numFmtId="0" fontId="5" fillId="0" borderId="0"/>
    <xf numFmtId="0" fontId="20" fillId="0" borderId="0"/>
    <xf numFmtId="0" fontId="5" fillId="18" borderId="8" applyNumberFormat="0" applyFont="0" applyAlignment="0" applyProtection="0"/>
    <xf numFmtId="0" fontId="21" fillId="19" borderId="0" applyNumberFormat="0" applyBorder="0" applyAlignment="0" applyProtection="0"/>
    <xf numFmtId="0" fontId="22" fillId="0" borderId="9" applyNumberFormat="0" applyFill="0" applyAlignment="0" applyProtection="0"/>
    <xf numFmtId="0" fontId="23" fillId="0" borderId="0" applyNumberFormat="0" applyFill="0" applyBorder="0" applyAlignment="0" applyProtection="0"/>
    <xf numFmtId="165" fontId="20" fillId="0" borderId="0" applyFont="0" applyFill="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5" fillId="0" borderId="0"/>
    <xf numFmtId="0" fontId="26" fillId="0" borderId="0"/>
    <xf numFmtId="0" fontId="4" fillId="0" borderId="0"/>
    <xf numFmtId="9"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167" fontId="4" fillId="0" borderId="0" applyFont="0" applyFill="0" applyBorder="0" applyAlignment="0" applyProtection="0"/>
    <xf numFmtId="0" fontId="4" fillId="0" borderId="0"/>
    <xf numFmtId="0" fontId="26" fillId="0" borderId="0"/>
    <xf numFmtId="0" fontId="5" fillId="0" borderId="0"/>
    <xf numFmtId="0" fontId="5" fillId="0" borderId="0"/>
    <xf numFmtId="0" fontId="3" fillId="0" borderId="0"/>
    <xf numFmtId="0" fontId="2" fillId="0" borderId="0"/>
    <xf numFmtId="0" fontId="2" fillId="0" borderId="0"/>
    <xf numFmtId="0" fontId="1" fillId="0" borderId="0"/>
  </cellStyleXfs>
  <cellXfs count="152">
    <xf numFmtId="0" fontId="0" fillId="0" borderId="0" xfId="0"/>
    <xf numFmtId="0" fontId="34" fillId="0" borderId="0" xfId="61" applyFont="1" applyAlignment="1" applyProtection="1">
      <alignment vertical="center"/>
      <protection hidden="1"/>
    </xf>
    <xf numFmtId="2" fontId="34" fillId="0" borderId="0" xfId="61" applyNumberFormat="1" applyFont="1" applyAlignment="1" applyProtection="1">
      <alignment horizontal="center" vertical="center" wrapText="1"/>
      <protection hidden="1"/>
    </xf>
    <xf numFmtId="2" fontId="34" fillId="0" borderId="29" xfId="61" applyNumberFormat="1" applyFont="1" applyBorder="1" applyAlignment="1" applyProtection="1">
      <alignment horizontal="center" vertical="center" wrapText="1"/>
      <protection hidden="1"/>
    </xf>
    <xf numFmtId="2" fontId="34" fillId="0" borderId="30" xfId="61" applyNumberFormat="1" applyFont="1" applyBorder="1" applyAlignment="1" applyProtection="1">
      <alignment horizontal="center" vertical="center" wrapText="1"/>
      <protection hidden="1"/>
    </xf>
    <xf numFmtId="2" fontId="34" fillId="0" borderId="21" xfId="61" applyNumberFormat="1" applyFont="1" applyBorder="1" applyAlignment="1" applyProtection="1">
      <alignment horizontal="center" vertical="center" wrapText="1"/>
      <protection hidden="1"/>
    </xf>
    <xf numFmtId="0" fontId="34" fillId="0" borderId="32" xfId="61" applyFont="1" applyBorder="1" applyAlignment="1" applyProtection="1">
      <alignment horizontal="center" vertical="center"/>
      <protection hidden="1"/>
    </xf>
    <xf numFmtId="0" fontId="34" fillId="25" borderId="32" xfId="61" applyFont="1" applyFill="1" applyBorder="1" applyAlignment="1" applyProtection="1">
      <alignment horizontal="center" vertical="center"/>
      <protection hidden="1"/>
    </xf>
    <xf numFmtId="0" fontId="34" fillId="25" borderId="33" xfId="61" applyFont="1" applyFill="1" applyBorder="1" applyAlignment="1" applyProtection="1">
      <alignment horizontal="center" vertical="center" wrapText="1"/>
      <protection hidden="1"/>
    </xf>
    <xf numFmtId="0" fontId="34" fillId="0" borderId="33" xfId="61" applyFont="1" applyBorder="1" applyAlignment="1" applyProtection="1">
      <alignment horizontal="center" vertical="center" wrapText="1"/>
      <protection hidden="1"/>
    </xf>
    <xf numFmtId="0" fontId="36" fillId="0" borderId="36" xfId="61" applyFont="1" applyBorder="1" applyAlignment="1" applyProtection="1">
      <alignment horizontal="center" vertical="center" wrapText="1"/>
      <protection hidden="1"/>
    </xf>
    <xf numFmtId="0" fontId="36" fillId="0" borderId="36" xfId="61" applyFont="1" applyBorder="1" applyAlignment="1" applyProtection="1">
      <alignment vertical="center" wrapText="1"/>
      <protection hidden="1"/>
    </xf>
    <xf numFmtId="0" fontId="36" fillId="0" borderId="36" xfId="61" applyFont="1" applyBorder="1" applyAlignment="1" applyProtection="1">
      <alignment vertical="center"/>
      <protection hidden="1"/>
    </xf>
    <xf numFmtId="0" fontId="36" fillId="0" borderId="44" xfId="61" applyFont="1" applyBorder="1" applyAlignment="1" applyProtection="1">
      <alignment vertical="center"/>
      <protection hidden="1"/>
    </xf>
    <xf numFmtId="0" fontId="36" fillId="0" borderId="0" xfId="61" applyFont="1" applyAlignment="1" applyProtection="1">
      <alignment vertical="center"/>
      <protection hidden="1"/>
    </xf>
    <xf numFmtId="2" fontId="36" fillId="0" borderId="0" xfId="61" applyNumberFormat="1" applyFont="1" applyAlignment="1" applyProtection="1">
      <alignment horizontal="center" vertical="center" wrapText="1"/>
      <protection hidden="1"/>
    </xf>
    <xf numFmtId="2" fontId="36" fillId="0" borderId="21" xfId="61" applyNumberFormat="1" applyFont="1" applyBorder="1" applyAlignment="1" applyProtection="1">
      <alignment horizontal="center" vertical="center" wrapText="1"/>
      <protection hidden="1"/>
    </xf>
    <xf numFmtId="2" fontId="36" fillId="0" borderId="29" xfId="61" applyNumberFormat="1" applyFont="1" applyBorder="1" applyAlignment="1" applyProtection="1">
      <alignment horizontal="center" vertical="center" wrapText="1"/>
      <protection hidden="1"/>
    </xf>
    <xf numFmtId="2" fontId="36" fillId="0" borderId="30" xfId="61" applyNumberFormat="1" applyFont="1" applyBorder="1" applyAlignment="1" applyProtection="1">
      <alignment horizontal="center" vertical="center" wrapText="1"/>
      <protection hidden="1"/>
    </xf>
    <xf numFmtId="0" fontId="36" fillId="0" borderId="33" xfId="61" applyFont="1" applyBorder="1" applyAlignment="1" applyProtection="1">
      <alignment horizontal="center" vertical="center" wrapText="1"/>
      <protection hidden="1"/>
    </xf>
    <xf numFmtId="0" fontId="36" fillId="0" borderId="50" xfId="61" applyFont="1" applyBorder="1" applyAlignment="1" applyProtection="1">
      <alignment horizontal="center" vertical="center"/>
      <protection hidden="1"/>
    </xf>
    <xf numFmtId="0" fontId="36" fillId="0" borderId="36" xfId="61" applyFont="1" applyBorder="1" applyAlignment="1" applyProtection="1">
      <alignment horizontal="center" vertical="center"/>
      <protection hidden="1"/>
    </xf>
    <xf numFmtId="0" fontId="36" fillId="0" borderId="44" xfId="61" applyFont="1" applyBorder="1" applyAlignment="1" applyProtection="1">
      <alignment horizontal="center" vertical="center"/>
      <protection hidden="1"/>
    </xf>
    <xf numFmtId="171" fontId="34" fillId="0" borderId="34" xfId="61" applyNumberFormat="1" applyFont="1" applyBorder="1" applyAlignment="1" applyProtection="1">
      <alignment horizontal="center" vertical="center"/>
      <protection hidden="1"/>
    </xf>
    <xf numFmtId="171" fontId="34" fillId="25" borderId="34" xfId="61" applyNumberFormat="1" applyFont="1" applyFill="1" applyBorder="1" applyAlignment="1" applyProtection="1">
      <alignment horizontal="center" vertical="center"/>
      <protection hidden="1"/>
    </xf>
    <xf numFmtId="0" fontId="36" fillId="0" borderId="35" xfId="61" applyFont="1" applyBorder="1" applyAlignment="1" applyProtection="1">
      <alignment horizontal="center" vertical="center" wrapText="1"/>
      <protection hidden="1"/>
    </xf>
    <xf numFmtId="0" fontId="36" fillId="0" borderId="38" xfId="61" applyFont="1" applyBorder="1" applyAlignment="1" applyProtection="1">
      <alignment horizontal="center" vertical="center" wrapText="1"/>
      <protection hidden="1"/>
    </xf>
    <xf numFmtId="0" fontId="36" fillId="0" borderId="81" xfId="61" applyFont="1" applyBorder="1" applyAlignment="1" applyProtection="1">
      <alignment horizontal="center" vertical="center" wrapText="1"/>
      <protection hidden="1"/>
    </xf>
    <xf numFmtId="0" fontId="36" fillId="0" borderId="40" xfId="61" applyFont="1" applyBorder="1" applyAlignment="1" applyProtection="1">
      <alignment horizontal="left" vertical="center" wrapText="1"/>
      <protection hidden="1"/>
    </xf>
    <xf numFmtId="0" fontId="36" fillId="0" borderId="41" xfId="61" applyFont="1" applyBorder="1" applyAlignment="1" applyProtection="1">
      <alignment horizontal="left" vertical="center" wrapText="1"/>
      <protection hidden="1"/>
    </xf>
    <xf numFmtId="0" fontId="36" fillId="0" borderId="42" xfId="61" applyFont="1" applyBorder="1" applyAlignment="1" applyProtection="1">
      <alignment horizontal="left" vertical="center" wrapText="1"/>
      <protection hidden="1"/>
    </xf>
    <xf numFmtId="0" fontId="36" fillId="0" borderId="40" xfId="61" applyFont="1" applyBorder="1" applyAlignment="1" applyProtection="1">
      <alignment horizontal="left" vertical="center"/>
      <protection hidden="1"/>
    </xf>
    <xf numFmtId="0" fontId="36" fillId="0" borderId="41" xfId="61" applyFont="1" applyBorder="1" applyAlignment="1" applyProtection="1">
      <alignment horizontal="left" vertical="center"/>
      <protection hidden="1"/>
    </xf>
    <xf numFmtId="0" fontId="36" fillId="0" borderId="42" xfId="61" applyFont="1" applyBorder="1" applyAlignment="1" applyProtection="1">
      <alignment horizontal="left" vertical="center"/>
      <protection hidden="1"/>
    </xf>
    <xf numFmtId="0" fontId="36" fillId="0" borderId="44" xfId="61" applyFont="1" applyBorder="1" applyAlignment="1" applyProtection="1">
      <alignment horizontal="left" vertical="center" wrapText="1"/>
      <protection hidden="1"/>
    </xf>
    <xf numFmtId="0" fontId="36" fillId="0" borderId="48" xfId="61" applyFont="1" applyBorder="1" applyAlignment="1" applyProtection="1">
      <alignment horizontal="left" vertical="center" wrapText="1"/>
      <protection hidden="1"/>
    </xf>
    <xf numFmtId="0" fontId="37" fillId="0" borderId="45" xfId="61" applyFont="1" applyBorder="1" applyAlignment="1" applyProtection="1">
      <alignment horizontal="left" vertical="center" wrapText="1"/>
      <protection hidden="1"/>
    </xf>
    <xf numFmtId="0" fontId="37" fillId="0" borderId="46" xfId="61" applyFont="1" applyBorder="1" applyAlignment="1" applyProtection="1">
      <alignment horizontal="left" vertical="center" wrapText="1"/>
      <protection hidden="1"/>
    </xf>
    <xf numFmtId="0" fontId="37" fillId="0" borderId="47" xfId="61" applyFont="1" applyBorder="1" applyAlignment="1" applyProtection="1">
      <alignment horizontal="left" vertical="center" wrapText="1"/>
      <protection hidden="1"/>
    </xf>
    <xf numFmtId="0" fontId="36" fillId="0" borderId="32" xfId="61" applyFont="1" applyBorder="1" applyAlignment="1" applyProtection="1">
      <alignment horizontal="center" vertical="center" wrapText="1"/>
      <protection hidden="1"/>
    </xf>
    <xf numFmtId="0" fontId="34" fillId="25" borderId="80" xfId="61" applyFont="1" applyFill="1" applyBorder="1" applyAlignment="1" applyProtection="1">
      <alignment horizontal="left" vertical="center" wrapText="1"/>
      <protection hidden="1"/>
    </xf>
    <xf numFmtId="0" fontId="34" fillId="25" borderId="84" xfId="61" applyFont="1" applyFill="1" applyBorder="1" applyAlignment="1" applyProtection="1">
      <alignment horizontal="left" vertical="center" wrapText="1"/>
      <protection hidden="1"/>
    </xf>
    <xf numFmtId="0" fontId="36" fillId="0" borderId="49" xfId="61" applyFont="1" applyBorder="1" applyAlignment="1" applyProtection="1">
      <alignment horizontal="center" vertical="center" textRotation="90"/>
      <protection hidden="1"/>
    </xf>
    <xf numFmtId="0" fontId="36" fillId="0" borderId="39" xfId="61" applyFont="1" applyBorder="1" applyAlignment="1" applyProtection="1">
      <alignment horizontal="center" vertical="center" textRotation="90"/>
      <protection hidden="1"/>
    </xf>
    <xf numFmtId="0" fontId="36" fillId="0" borderId="43" xfId="61" applyFont="1" applyBorder="1" applyAlignment="1" applyProtection="1">
      <alignment horizontal="center" vertical="center" textRotation="90"/>
      <protection hidden="1"/>
    </xf>
    <xf numFmtId="0" fontId="36" fillId="0" borderId="50" xfId="61" applyFont="1" applyBorder="1" applyAlignment="1" applyProtection="1">
      <alignment horizontal="left" vertical="center" wrapText="1"/>
      <protection hidden="1"/>
    </xf>
    <xf numFmtId="0" fontId="36" fillId="0" borderId="51" xfId="61" applyFont="1" applyBorder="1" applyAlignment="1" applyProtection="1">
      <alignment horizontal="left" vertical="center" wrapText="1"/>
      <protection hidden="1"/>
    </xf>
    <xf numFmtId="0" fontId="36" fillId="0" borderId="36" xfId="61" applyFont="1" applyBorder="1" applyAlignment="1" applyProtection="1">
      <alignment horizontal="left" vertical="center" wrapText="1"/>
      <protection hidden="1"/>
    </xf>
    <xf numFmtId="0" fontId="36" fillId="0" borderId="37" xfId="61" applyFont="1" applyBorder="1" applyAlignment="1" applyProtection="1">
      <alignment horizontal="left" vertical="center" wrapText="1"/>
      <protection hidden="1"/>
    </xf>
    <xf numFmtId="0" fontId="37" fillId="0" borderId="36" xfId="61" applyFont="1" applyBorder="1" applyAlignment="1" applyProtection="1">
      <alignment horizontal="left" vertical="center" wrapText="1"/>
      <protection hidden="1"/>
    </xf>
    <xf numFmtId="0" fontId="37" fillId="0" borderId="37" xfId="61" applyFont="1" applyBorder="1" applyAlignment="1" applyProtection="1">
      <alignment horizontal="left" vertical="center" wrapText="1"/>
      <protection hidden="1"/>
    </xf>
    <xf numFmtId="2" fontId="36" fillId="0" borderId="85" xfId="61" applyNumberFormat="1" applyFont="1" applyBorder="1" applyAlignment="1" applyProtection="1">
      <alignment horizontal="center" vertical="center" wrapText="1"/>
      <protection hidden="1"/>
    </xf>
    <xf numFmtId="2" fontId="36" fillId="0" borderId="30" xfId="61" applyNumberFormat="1" applyFont="1" applyBorder="1" applyAlignment="1" applyProtection="1">
      <alignment horizontal="center" vertical="center" wrapText="1"/>
      <protection hidden="1"/>
    </xf>
    <xf numFmtId="0" fontId="36" fillId="0" borderId="36" xfId="61" applyFont="1" applyBorder="1" applyAlignment="1" applyProtection="1">
      <alignment horizontal="left" vertical="center"/>
      <protection hidden="1"/>
    </xf>
    <xf numFmtId="0" fontId="36" fillId="0" borderId="37" xfId="61" applyFont="1" applyBorder="1" applyAlignment="1" applyProtection="1">
      <alignment horizontal="left" vertical="center"/>
      <protection hidden="1"/>
    </xf>
    <xf numFmtId="2" fontId="34" fillId="0" borderId="85" xfId="61" applyNumberFormat="1" applyFont="1" applyBorder="1" applyAlignment="1" applyProtection="1">
      <alignment horizontal="center" vertical="center" wrapText="1"/>
      <protection hidden="1"/>
    </xf>
    <xf numFmtId="2" fontId="34" fillId="0" borderId="30" xfId="61" applyNumberFormat="1" applyFont="1" applyBorder="1" applyAlignment="1" applyProtection="1">
      <alignment horizontal="center" vertical="center" wrapText="1"/>
      <protection hidden="1"/>
    </xf>
    <xf numFmtId="0" fontId="34" fillId="0" borderId="80" xfId="61" applyFont="1" applyBorder="1" applyAlignment="1" applyProtection="1">
      <alignment horizontal="left" vertical="center" wrapText="1"/>
      <protection hidden="1"/>
    </xf>
    <xf numFmtId="0" fontId="34" fillId="0" borderId="84" xfId="61" applyFont="1" applyBorder="1" applyAlignment="1" applyProtection="1">
      <alignment horizontal="left" vertical="center" wrapText="1"/>
      <protection hidden="1"/>
    </xf>
    <xf numFmtId="0" fontId="34" fillId="0" borderId="86" xfId="61" applyFont="1" applyBorder="1" applyAlignment="1" applyProtection="1">
      <alignment horizontal="left" vertical="center" wrapText="1"/>
      <protection hidden="1"/>
    </xf>
    <xf numFmtId="0" fontId="34" fillId="0" borderId="87" xfId="61" applyFont="1" applyBorder="1" applyAlignment="1" applyProtection="1">
      <alignment horizontal="left" vertical="center" wrapText="1"/>
      <protection hidden="1"/>
    </xf>
    <xf numFmtId="0" fontId="35" fillId="0" borderId="40" xfId="61" applyFont="1" applyBorder="1" applyAlignment="1" applyProtection="1">
      <alignment horizontal="left" vertical="center" wrapText="1"/>
      <protection hidden="1"/>
    </xf>
    <xf numFmtId="0" fontId="35" fillId="0" borderId="41" xfId="61" applyFont="1" applyBorder="1" applyAlignment="1" applyProtection="1">
      <alignment horizontal="left" vertical="center" wrapText="1"/>
      <protection hidden="1"/>
    </xf>
    <xf numFmtId="0" fontId="35" fillId="0" borderId="42" xfId="61" applyFont="1" applyBorder="1" applyAlignment="1" applyProtection="1">
      <alignment horizontal="left" vertical="center" wrapText="1"/>
      <protection hidden="1"/>
    </xf>
    <xf numFmtId="0" fontId="33" fillId="24" borderId="17" xfId="32" applyFont="1" applyFill="1" applyBorder="1" applyAlignment="1" applyProtection="1">
      <alignment horizontal="center" vertical="center" wrapText="1"/>
      <protection hidden="1"/>
    </xf>
    <xf numFmtId="0" fontId="33" fillId="24" borderId="10" xfId="32" applyFont="1" applyFill="1" applyBorder="1" applyAlignment="1" applyProtection="1">
      <alignment horizontal="center" vertical="center" wrapText="1"/>
      <protection hidden="1"/>
    </xf>
    <xf numFmtId="0" fontId="33" fillId="24" borderId="24" xfId="32" applyFont="1" applyFill="1" applyBorder="1" applyAlignment="1" applyProtection="1">
      <alignment horizontal="center" vertical="center" wrapText="1"/>
      <protection hidden="1"/>
    </xf>
    <xf numFmtId="0" fontId="28" fillId="24" borderId="0" xfId="0" applyFont="1" applyFill="1" applyAlignment="1" applyProtection="1">
      <alignment horizontal="center" vertical="center" wrapText="1"/>
      <protection hidden="1"/>
    </xf>
    <xf numFmtId="0" fontId="33" fillId="24" borderId="16" xfId="32" applyFont="1" applyFill="1" applyBorder="1" applyAlignment="1" applyProtection="1">
      <alignment horizontal="center" vertical="center" wrapText="1"/>
      <protection hidden="1"/>
    </xf>
    <xf numFmtId="0" fontId="33" fillId="24" borderId="0" xfId="32" applyFont="1" applyFill="1" applyAlignment="1" applyProtection="1">
      <alignment horizontal="center" vertical="center" wrapText="1"/>
      <protection hidden="1"/>
    </xf>
    <xf numFmtId="0" fontId="33" fillId="24" borderId="23" xfId="32" applyFont="1" applyFill="1" applyBorder="1" applyAlignment="1" applyProtection="1">
      <alignment horizontal="center" vertical="center" wrapText="1"/>
      <protection hidden="1"/>
    </xf>
    <xf numFmtId="0" fontId="33" fillId="24" borderId="18" xfId="32" applyFont="1" applyFill="1" applyBorder="1" applyAlignment="1" applyProtection="1">
      <alignment horizontal="center" vertical="center" wrapText="1"/>
      <protection hidden="1"/>
    </xf>
    <xf numFmtId="0" fontId="33" fillId="24" borderId="19" xfId="32" applyFont="1" applyFill="1" applyBorder="1" applyAlignment="1" applyProtection="1">
      <alignment horizontal="center" vertical="center" wrapText="1"/>
      <protection hidden="1"/>
    </xf>
    <xf numFmtId="0" fontId="33" fillId="24" borderId="25" xfId="32" applyFont="1" applyFill="1" applyBorder="1" applyAlignment="1" applyProtection="1">
      <alignment horizontal="center" vertical="center" wrapText="1"/>
      <protection hidden="1"/>
    </xf>
    <xf numFmtId="0" fontId="30" fillId="24" borderId="82" xfId="0" applyFont="1" applyFill="1" applyBorder="1" applyAlignment="1" applyProtection="1">
      <alignment horizontal="center" vertical="center" wrapText="1"/>
      <protection hidden="1"/>
    </xf>
    <xf numFmtId="0" fontId="30" fillId="24" borderId="31" xfId="0" applyFont="1" applyFill="1" applyBorder="1" applyAlignment="1" applyProtection="1">
      <alignment horizontal="center" vertical="center" wrapText="1"/>
      <protection hidden="1"/>
    </xf>
    <xf numFmtId="0" fontId="30" fillId="24" borderId="20" xfId="0" applyFont="1" applyFill="1" applyBorder="1" applyAlignment="1" applyProtection="1">
      <alignment horizontal="left" vertical="center" wrapText="1"/>
      <protection hidden="1"/>
    </xf>
    <xf numFmtId="0" fontId="30" fillId="24" borderId="83" xfId="0" applyFont="1" applyFill="1" applyBorder="1" applyAlignment="1" applyProtection="1">
      <alignment horizontal="center" vertical="center" wrapText="1"/>
      <protection hidden="1"/>
    </xf>
    <xf numFmtId="0" fontId="30" fillId="24" borderId="21" xfId="0" applyFont="1" applyFill="1" applyBorder="1" applyAlignment="1" applyProtection="1">
      <alignment horizontal="center" vertical="center" wrapText="1"/>
      <protection hidden="1"/>
    </xf>
    <xf numFmtId="0" fontId="29" fillId="24" borderId="11" xfId="0" applyFont="1" applyFill="1" applyBorder="1" applyAlignment="1" applyProtection="1">
      <alignment horizontal="center" vertical="center" wrapText="1"/>
      <protection hidden="1"/>
    </xf>
    <xf numFmtId="0" fontId="29" fillId="24" borderId="14" xfId="0" applyFont="1" applyFill="1" applyBorder="1" applyAlignment="1" applyProtection="1">
      <alignment horizontal="left" vertical="center" wrapText="1" indent="16"/>
      <protection hidden="1"/>
    </xf>
    <xf numFmtId="0" fontId="29" fillId="24" borderId="15" xfId="0" applyFont="1" applyFill="1" applyBorder="1" applyAlignment="1" applyProtection="1">
      <alignment horizontal="left" vertical="center" wrapText="1" indent="16"/>
      <protection hidden="1"/>
    </xf>
    <xf numFmtId="170" fontId="29" fillId="24" borderId="12" xfId="0" applyNumberFormat="1" applyFont="1" applyFill="1" applyBorder="1" applyAlignment="1" applyProtection="1">
      <alignment vertical="center" wrapText="1"/>
      <protection hidden="1"/>
    </xf>
    <xf numFmtId="0" fontId="30" fillId="24" borderId="0" xfId="32" applyFont="1" applyFill="1" applyAlignment="1" applyProtection="1">
      <alignment horizontal="center" vertical="center" wrapText="1"/>
      <protection hidden="1"/>
    </xf>
    <xf numFmtId="0" fontId="30" fillId="24" borderId="52" xfId="0" applyFont="1" applyFill="1" applyBorder="1" applyAlignment="1" applyProtection="1">
      <alignment horizontal="center" vertical="center" wrapText="1"/>
      <protection hidden="1"/>
    </xf>
    <xf numFmtId="0" fontId="30" fillId="24" borderId="64" xfId="0" applyFont="1" applyFill="1" applyBorder="1" applyAlignment="1" applyProtection="1">
      <alignment horizontal="center" vertical="center" wrapText="1"/>
      <protection hidden="1"/>
    </xf>
    <xf numFmtId="0" fontId="30" fillId="24" borderId="58" xfId="0" applyFont="1" applyFill="1" applyBorder="1" applyAlignment="1" applyProtection="1">
      <alignment horizontal="left" vertical="center" wrapText="1"/>
      <protection hidden="1"/>
    </xf>
    <xf numFmtId="0" fontId="30" fillId="24" borderId="66" xfId="0" applyFont="1" applyFill="1" applyBorder="1" applyAlignment="1" applyProtection="1">
      <alignment horizontal="center" vertical="center" wrapText="1"/>
      <protection hidden="1"/>
    </xf>
    <xf numFmtId="166" fontId="30" fillId="24" borderId="64" xfId="47" applyNumberFormat="1" applyFont="1" applyFill="1" applyBorder="1" applyAlignment="1" applyProtection="1">
      <alignment vertical="center" wrapText="1"/>
      <protection hidden="1"/>
    </xf>
    <xf numFmtId="170" fontId="30" fillId="24" borderId="71" xfId="0" applyNumberFormat="1" applyFont="1" applyFill="1" applyBorder="1" applyAlignment="1" applyProtection="1">
      <alignment horizontal="right" vertical="center" wrapText="1"/>
      <protection hidden="1"/>
    </xf>
    <xf numFmtId="0" fontId="30" fillId="24" borderId="53" xfId="0" applyFont="1" applyFill="1" applyBorder="1" applyAlignment="1" applyProtection="1">
      <alignment horizontal="center" vertical="center" wrapText="1"/>
      <protection hidden="1"/>
    </xf>
    <xf numFmtId="0" fontId="30" fillId="24" borderId="65" xfId="0" applyFont="1" applyFill="1" applyBorder="1" applyAlignment="1" applyProtection="1">
      <alignment horizontal="center" vertical="center" wrapText="1"/>
      <protection hidden="1"/>
    </xf>
    <xf numFmtId="0" fontId="30" fillId="24" borderId="27" xfId="0" applyFont="1" applyFill="1" applyBorder="1" applyAlignment="1" applyProtection="1">
      <alignment horizontal="left" vertical="center" wrapText="1"/>
      <protection hidden="1"/>
    </xf>
    <xf numFmtId="166" fontId="30" fillId="24" borderId="65" xfId="47" applyNumberFormat="1" applyFont="1" applyFill="1" applyBorder="1" applyAlignment="1" applyProtection="1">
      <alignment vertical="center" wrapText="1"/>
      <protection hidden="1"/>
    </xf>
    <xf numFmtId="170" fontId="30" fillId="24" borderId="12" xfId="0" applyNumberFormat="1" applyFont="1" applyFill="1" applyBorder="1" applyAlignment="1" applyProtection="1">
      <alignment horizontal="right" vertical="center" wrapText="1"/>
      <protection hidden="1"/>
    </xf>
    <xf numFmtId="0" fontId="29" fillId="24" borderId="26" xfId="0" applyFont="1" applyFill="1" applyBorder="1" applyAlignment="1" applyProtection="1">
      <alignment horizontal="left" vertical="center" wrapText="1" indent="16"/>
      <protection hidden="1"/>
    </xf>
    <xf numFmtId="0" fontId="29" fillId="24" borderId="27" xfId="0" applyFont="1" applyFill="1" applyBorder="1" applyAlignment="1" applyProtection="1">
      <alignment horizontal="left" vertical="center" wrapText="1" indent="16"/>
      <protection hidden="1"/>
    </xf>
    <xf numFmtId="0" fontId="30" fillId="24" borderId="54" xfId="0" applyFont="1" applyFill="1" applyBorder="1" applyAlignment="1" applyProtection="1">
      <alignment horizontal="center" vertical="center" wrapText="1"/>
      <protection hidden="1"/>
    </xf>
    <xf numFmtId="0" fontId="30" fillId="24" borderId="59" xfId="0" applyFont="1" applyFill="1" applyBorder="1" applyAlignment="1" applyProtection="1">
      <alignment horizontal="left" vertical="center" wrapText="1"/>
      <protection hidden="1"/>
    </xf>
    <xf numFmtId="166" fontId="30" fillId="24" borderId="66" xfId="47" applyNumberFormat="1" applyFont="1" applyFill="1" applyBorder="1" applyAlignment="1" applyProtection="1">
      <alignment vertical="center" wrapText="1"/>
      <protection hidden="1"/>
    </xf>
    <xf numFmtId="170" fontId="30" fillId="24" borderId="72" xfId="0" applyNumberFormat="1" applyFont="1" applyFill="1" applyBorder="1" applyAlignment="1" applyProtection="1">
      <alignment horizontal="right" vertical="center" wrapText="1"/>
      <protection hidden="1"/>
    </xf>
    <xf numFmtId="0" fontId="30" fillId="24" borderId="67" xfId="0" applyFont="1" applyFill="1" applyBorder="1" applyAlignment="1" applyProtection="1">
      <alignment horizontal="center" vertical="center" wrapText="1"/>
      <protection hidden="1"/>
    </xf>
    <xf numFmtId="166" fontId="30" fillId="24" borderId="67" xfId="47" applyNumberFormat="1" applyFont="1" applyFill="1" applyBorder="1" applyAlignment="1" applyProtection="1">
      <alignment vertical="center" wrapText="1"/>
      <protection hidden="1"/>
    </xf>
    <xf numFmtId="0" fontId="30" fillId="24" borderId="60" xfId="0" applyFont="1" applyFill="1" applyBorder="1" applyAlignment="1" applyProtection="1">
      <alignment horizontal="left" vertical="center" wrapText="1"/>
      <protection hidden="1"/>
    </xf>
    <xf numFmtId="0" fontId="30" fillId="24" borderId="16" xfId="0" applyFont="1" applyFill="1" applyBorder="1" applyAlignment="1" applyProtection="1">
      <alignment horizontal="center" vertical="center" wrapText="1"/>
      <protection hidden="1"/>
    </xf>
    <xf numFmtId="0" fontId="30" fillId="24" borderId="88" xfId="0" applyFont="1" applyFill="1" applyBorder="1" applyAlignment="1" applyProtection="1">
      <alignment horizontal="center" vertical="center" wrapText="1"/>
      <protection hidden="1"/>
    </xf>
    <xf numFmtId="166" fontId="30" fillId="24" borderId="88" xfId="47" applyNumberFormat="1" applyFont="1" applyFill="1" applyBorder="1" applyAlignment="1" applyProtection="1">
      <alignment vertical="center" wrapText="1"/>
      <protection hidden="1"/>
    </xf>
    <xf numFmtId="170" fontId="30" fillId="24" borderId="23" xfId="0" applyNumberFormat="1" applyFont="1" applyFill="1" applyBorder="1" applyAlignment="1" applyProtection="1">
      <alignment horizontal="right" vertical="center" wrapText="1"/>
      <protection hidden="1"/>
    </xf>
    <xf numFmtId="0" fontId="30" fillId="24" borderId="55" xfId="0" applyFont="1" applyFill="1" applyBorder="1" applyAlignment="1" applyProtection="1">
      <alignment horizontal="center" vertical="center" wrapText="1"/>
      <protection hidden="1"/>
    </xf>
    <xf numFmtId="0" fontId="30" fillId="24" borderId="68" xfId="0" applyFont="1" applyFill="1" applyBorder="1" applyAlignment="1" applyProtection="1">
      <alignment horizontal="center" vertical="center" wrapText="1"/>
      <protection hidden="1"/>
    </xf>
    <xf numFmtId="0" fontId="30" fillId="24" borderId="61" xfId="0" applyFont="1" applyFill="1" applyBorder="1" applyAlignment="1" applyProtection="1">
      <alignment horizontal="left" vertical="center" wrapText="1"/>
      <protection hidden="1"/>
    </xf>
    <xf numFmtId="166" fontId="30" fillId="24" borderId="68" xfId="47" applyNumberFormat="1" applyFont="1" applyFill="1" applyBorder="1" applyAlignment="1" applyProtection="1">
      <alignment vertical="center" wrapText="1"/>
      <protection hidden="1"/>
    </xf>
    <xf numFmtId="170" fontId="30" fillId="24" borderId="73" xfId="0" applyNumberFormat="1" applyFont="1" applyFill="1" applyBorder="1" applyAlignment="1" applyProtection="1">
      <alignment horizontal="right" vertical="center" wrapText="1"/>
      <protection hidden="1"/>
    </xf>
    <xf numFmtId="170" fontId="30" fillId="24" borderId="74" xfId="0" applyNumberFormat="1" applyFont="1" applyFill="1" applyBorder="1" applyAlignment="1" applyProtection="1">
      <alignment horizontal="right" vertical="center" wrapText="1"/>
      <protection hidden="1"/>
    </xf>
    <xf numFmtId="170" fontId="30" fillId="24" borderId="75" xfId="0" applyNumberFormat="1" applyFont="1" applyFill="1" applyBorder="1" applyAlignment="1" applyProtection="1">
      <alignment horizontal="right" vertical="center" wrapText="1"/>
      <protection hidden="1"/>
    </xf>
    <xf numFmtId="0" fontId="30" fillId="24" borderId="56" xfId="0" applyFont="1" applyFill="1" applyBorder="1" applyAlignment="1" applyProtection="1">
      <alignment horizontal="center" vertical="center" wrapText="1"/>
      <protection hidden="1"/>
    </xf>
    <xf numFmtId="0" fontId="30" fillId="24" borderId="76" xfId="0" applyFont="1" applyFill="1" applyBorder="1" applyAlignment="1" applyProtection="1">
      <alignment horizontal="center" vertical="center" wrapText="1"/>
      <protection hidden="1"/>
    </xf>
    <xf numFmtId="166" fontId="30" fillId="24" borderId="76" xfId="47" applyNumberFormat="1" applyFont="1" applyFill="1" applyBorder="1" applyAlignment="1" applyProtection="1">
      <alignment vertical="center" wrapText="1"/>
      <protection hidden="1"/>
    </xf>
    <xf numFmtId="170" fontId="30" fillId="24" borderId="77" xfId="0" applyNumberFormat="1" applyFont="1" applyFill="1" applyBorder="1" applyAlignment="1" applyProtection="1">
      <alignment horizontal="right" vertical="center" wrapText="1"/>
      <protection hidden="1"/>
    </xf>
    <xf numFmtId="0" fontId="30" fillId="24" borderId="57" xfId="0" applyFont="1" applyFill="1" applyBorder="1" applyAlignment="1" applyProtection="1">
      <alignment horizontal="center" vertical="center" wrapText="1"/>
      <protection hidden="1"/>
    </xf>
    <xf numFmtId="0" fontId="30" fillId="24" borderId="69" xfId="0" applyFont="1" applyFill="1" applyBorder="1" applyAlignment="1" applyProtection="1">
      <alignment horizontal="center" vertical="center" wrapText="1"/>
      <protection hidden="1"/>
    </xf>
    <xf numFmtId="0" fontId="30" fillId="24" borderId="62" xfId="0" applyFont="1" applyFill="1" applyBorder="1" applyAlignment="1" applyProtection="1">
      <alignment horizontal="left" vertical="center" wrapText="1"/>
      <protection hidden="1"/>
    </xf>
    <xf numFmtId="166" fontId="30" fillId="24" borderId="69" xfId="47" applyNumberFormat="1" applyFont="1" applyFill="1" applyBorder="1" applyAlignment="1" applyProtection="1">
      <alignment vertical="center" wrapText="1"/>
      <protection hidden="1"/>
    </xf>
    <xf numFmtId="170" fontId="30" fillId="24" borderId="78" xfId="0" applyNumberFormat="1" applyFont="1" applyFill="1" applyBorder="1" applyAlignment="1" applyProtection="1">
      <alignment horizontal="right" vertical="center" wrapText="1"/>
      <protection hidden="1"/>
    </xf>
    <xf numFmtId="0" fontId="30" fillId="24" borderId="18" xfId="0" applyFont="1" applyFill="1" applyBorder="1" applyAlignment="1" applyProtection="1">
      <alignment horizontal="center" vertical="center" wrapText="1"/>
      <protection hidden="1"/>
    </xf>
    <xf numFmtId="0" fontId="30" fillId="24" borderId="70" xfId="0" applyFont="1" applyFill="1" applyBorder="1" applyAlignment="1" applyProtection="1">
      <alignment horizontal="center" vertical="center" wrapText="1"/>
      <protection hidden="1"/>
    </xf>
    <xf numFmtId="0" fontId="30" fillId="24" borderId="63" xfId="0" applyFont="1" applyFill="1" applyBorder="1" applyAlignment="1" applyProtection="1">
      <alignment horizontal="left" vertical="center" wrapText="1"/>
      <protection hidden="1"/>
    </xf>
    <xf numFmtId="166" fontId="30" fillId="24" borderId="70" xfId="47" applyNumberFormat="1" applyFont="1" applyFill="1" applyBorder="1" applyAlignment="1" applyProtection="1">
      <alignment vertical="center" wrapText="1"/>
      <protection hidden="1"/>
    </xf>
    <xf numFmtId="170" fontId="30" fillId="24" borderId="79" xfId="0" applyNumberFormat="1" applyFont="1" applyFill="1" applyBorder="1" applyAlignment="1" applyProtection="1">
      <alignment horizontal="right" vertical="center" wrapText="1"/>
      <protection hidden="1"/>
    </xf>
    <xf numFmtId="0" fontId="31" fillId="24" borderId="18" xfId="0" applyFont="1" applyFill="1" applyBorder="1" applyAlignment="1" applyProtection="1">
      <alignment horizontal="right" vertical="center" wrapText="1" indent="1"/>
      <protection hidden="1"/>
    </xf>
    <xf numFmtId="0" fontId="31" fillId="24" borderId="19" xfId="0" applyFont="1" applyFill="1" applyBorder="1" applyAlignment="1" applyProtection="1">
      <alignment horizontal="right" vertical="center" wrapText="1" indent="1"/>
      <protection hidden="1"/>
    </xf>
    <xf numFmtId="0" fontId="31" fillId="24" borderId="22" xfId="0" applyFont="1" applyFill="1" applyBorder="1" applyAlignment="1" applyProtection="1">
      <alignment horizontal="right" vertical="center" wrapText="1" indent="1"/>
      <protection hidden="1"/>
    </xf>
    <xf numFmtId="169" fontId="31" fillId="24" borderId="13" xfId="0" applyNumberFormat="1" applyFont="1" applyFill="1" applyBorder="1" applyAlignment="1" applyProtection="1">
      <alignment horizontal="right" vertical="center" wrapText="1"/>
      <protection hidden="1"/>
    </xf>
    <xf numFmtId="0" fontId="32" fillId="24" borderId="0" xfId="32" applyFont="1" applyFill="1" applyAlignment="1" applyProtection="1">
      <alignment horizontal="center" vertical="center" wrapText="1"/>
      <protection hidden="1"/>
    </xf>
    <xf numFmtId="0" fontId="30" fillId="24" borderId="10" xfId="32" applyFont="1" applyFill="1" applyBorder="1" applyAlignment="1" applyProtection="1">
      <alignment horizontal="center" vertical="center" wrapText="1"/>
      <protection hidden="1"/>
    </xf>
    <xf numFmtId="164" fontId="30" fillId="24" borderId="0" xfId="32" applyNumberFormat="1" applyFont="1" applyFill="1" applyAlignment="1" applyProtection="1">
      <alignment horizontal="center" vertical="center" wrapText="1"/>
      <protection hidden="1"/>
    </xf>
    <xf numFmtId="0" fontId="30" fillId="24" borderId="0" xfId="32" applyFont="1" applyFill="1" applyAlignment="1" applyProtection="1">
      <alignment horizontal="left" vertical="center" wrapText="1"/>
      <protection hidden="1"/>
    </xf>
    <xf numFmtId="170" fontId="30" fillId="24" borderId="64" xfId="0" applyNumberFormat="1" applyFont="1" applyFill="1" applyBorder="1" applyAlignment="1" applyProtection="1">
      <alignment horizontal="right" vertical="center" wrapText="1"/>
      <protection locked="0"/>
    </xf>
    <xf numFmtId="170" fontId="30" fillId="24" borderId="65" xfId="0" applyNumberFormat="1" applyFont="1" applyFill="1" applyBorder="1" applyAlignment="1" applyProtection="1">
      <alignment horizontal="right" vertical="center" wrapText="1"/>
      <protection locked="0"/>
    </xf>
    <xf numFmtId="170" fontId="30" fillId="24" borderId="66" xfId="0" applyNumberFormat="1" applyFont="1" applyFill="1" applyBorder="1" applyAlignment="1" applyProtection="1">
      <alignment horizontal="right" vertical="center" wrapText="1"/>
      <protection locked="0"/>
    </xf>
    <xf numFmtId="170" fontId="30" fillId="24" borderId="67" xfId="0" applyNumberFormat="1" applyFont="1" applyFill="1" applyBorder="1" applyAlignment="1" applyProtection="1">
      <alignment horizontal="right" vertical="center" wrapText="1"/>
      <protection locked="0"/>
    </xf>
    <xf numFmtId="170" fontId="30" fillId="24" borderId="88" xfId="0" applyNumberFormat="1" applyFont="1" applyFill="1" applyBorder="1" applyAlignment="1" applyProtection="1">
      <alignment horizontal="right" vertical="center" wrapText="1"/>
      <protection locked="0"/>
    </xf>
    <xf numFmtId="170" fontId="30" fillId="24" borderId="68" xfId="0" applyNumberFormat="1" applyFont="1" applyFill="1" applyBorder="1" applyAlignment="1" applyProtection="1">
      <alignment horizontal="right" vertical="center" wrapText="1"/>
      <protection locked="0"/>
    </xf>
    <xf numFmtId="170" fontId="30" fillId="24" borderId="76" xfId="0" applyNumberFormat="1" applyFont="1" applyFill="1" applyBorder="1" applyAlignment="1" applyProtection="1">
      <alignment horizontal="right" vertical="center" wrapText="1"/>
      <protection locked="0"/>
    </xf>
    <xf numFmtId="170" fontId="30" fillId="24" borderId="69" xfId="0" applyNumberFormat="1" applyFont="1" applyFill="1" applyBorder="1" applyAlignment="1" applyProtection="1">
      <alignment horizontal="right" vertical="center" wrapText="1"/>
      <protection locked="0"/>
    </xf>
    <xf numFmtId="170" fontId="30" fillId="24" borderId="70" xfId="0" applyNumberFormat="1" applyFont="1" applyFill="1" applyBorder="1" applyAlignment="1" applyProtection="1">
      <alignment horizontal="right" vertical="center" wrapText="1"/>
      <protection locked="0"/>
    </xf>
    <xf numFmtId="2" fontId="36" fillId="0" borderId="28" xfId="61" applyNumberFormat="1" applyFont="1" applyBorder="1" applyAlignment="1" applyProtection="1">
      <alignment horizontal="center" vertical="center" wrapText="1"/>
      <protection locked="0"/>
    </xf>
    <xf numFmtId="2" fontId="36" fillId="0" borderId="20" xfId="61" applyNumberFormat="1" applyFont="1" applyBorder="1" applyAlignment="1" applyProtection="1">
      <alignment horizontal="center" vertical="center" wrapText="1"/>
      <protection locked="0"/>
    </xf>
    <xf numFmtId="2" fontId="36" fillId="0" borderId="21" xfId="61" applyNumberFormat="1" applyFont="1" applyBorder="1" applyAlignment="1" applyProtection="1">
      <alignment horizontal="center" vertical="center" wrapText="1"/>
      <protection locked="0"/>
    </xf>
    <xf numFmtId="2" fontId="34" fillId="0" borderId="28" xfId="61" applyNumberFormat="1" applyFont="1" applyBorder="1" applyAlignment="1" applyProtection="1">
      <alignment horizontal="center" vertical="center" wrapText="1"/>
      <protection locked="0"/>
    </xf>
    <xf numFmtId="2" fontId="34" fillId="0" borderId="20" xfId="61" applyNumberFormat="1" applyFont="1" applyBorder="1" applyAlignment="1" applyProtection="1">
      <alignment horizontal="center" vertical="center" wrapText="1"/>
      <protection locked="0"/>
    </xf>
    <xf numFmtId="2" fontId="34" fillId="0" borderId="21" xfId="61" applyNumberFormat="1" applyFont="1" applyBorder="1" applyAlignment="1" applyProtection="1">
      <alignment horizontal="center" vertical="center" wrapText="1"/>
      <protection locked="0"/>
    </xf>
  </cellXfs>
  <cellStyles count="65">
    <cellStyle name="%20 - Vurgu1 2" xfId="1" xr:uid="{00000000-0005-0000-0000-000000000000}"/>
    <cellStyle name="%20 - Vurgu2 2" xfId="2" xr:uid="{00000000-0005-0000-0000-000001000000}"/>
    <cellStyle name="%20 - Vurgu3 2" xfId="3" xr:uid="{00000000-0005-0000-0000-000002000000}"/>
    <cellStyle name="%20 - Vurgu4 2" xfId="4" xr:uid="{00000000-0005-0000-0000-000003000000}"/>
    <cellStyle name="%20 - Vurgu5 2" xfId="5" xr:uid="{00000000-0005-0000-0000-000004000000}"/>
    <cellStyle name="%20 - Vurgu6 2" xfId="6" xr:uid="{00000000-0005-0000-0000-000005000000}"/>
    <cellStyle name="%40 - Vurgu1 2" xfId="7" xr:uid="{00000000-0005-0000-0000-000006000000}"/>
    <cellStyle name="%40 - Vurgu2 2" xfId="8" xr:uid="{00000000-0005-0000-0000-000007000000}"/>
    <cellStyle name="%40 - Vurgu3 2" xfId="9" xr:uid="{00000000-0005-0000-0000-000008000000}"/>
    <cellStyle name="%40 - Vurgu4 2" xfId="10" xr:uid="{00000000-0005-0000-0000-000009000000}"/>
    <cellStyle name="%40 - Vurgu5 2" xfId="11" xr:uid="{00000000-0005-0000-0000-00000A000000}"/>
    <cellStyle name="%40 - Vurgu6 2" xfId="12" xr:uid="{00000000-0005-0000-0000-00000B000000}"/>
    <cellStyle name="%60 - Vurgu1 2" xfId="13" xr:uid="{00000000-0005-0000-0000-00000C000000}"/>
    <cellStyle name="%60 - Vurgu2 2" xfId="14" xr:uid="{00000000-0005-0000-0000-00000D000000}"/>
    <cellStyle name="%60 - Vurgu3 2" xfId="15" xr:uid="{00000000-0005-0000-0000-00000E000000}"/>
    <cellStyle name="%60 - Vurgu4 2" xfId="16" xr:uid="{00000000-0005-0000-0000-00000F000000}"/>
    <cellStyle name="%60 - Vurgu5 2" xfId="17" xr:uid="{00000000-0005-0000-0000-000010000000}"/>
    <cellStyle name="%60 - Vurgu6 2" xfId="18" xr:uid="{00000000-0005-0000-0000-000011000000}"/>
    <cellStyle name="Açıklama Metni 2" xfId="19" xr:uid="{00000000-0005-0000-0000-000012000000}"/>
    <cellStyle name="Ana Başlık 2" xfId="20" xr:uid="{00000000-0005-0000-0000-000013000000}"/>
    <cellStyle name="Bağlı Hücre 2" xfId="21" xr:uid="{00000000-0005-0000-0000-000014000000}"/>
    <cellStyle name="Başlık 1 2" xfId="22" xr:uid="{00000000-0005-0000-0000-000015000000}"/>
    <cellStyle name="Başlık 2 2" xfId="23" xr:uid="{00000000-0005-0000-0000-000016000000}"/>
    <cellStyle name="Başlık 3 2" xfId="24" xr:uid="{00000000-0005-0000-0000-000017000000}"/>
    <cellStyle name="Başlık 4 2" xfId="25" xr:uid="{00000000-0005-0000-0000-000018000000}"/>
    <cellStyle name="Çıkış 2" xfId="26" xr:uid="{00000000-0005-0000-0000-000019000000}"/>
    <cellStyle name="Excel Built-in Normal" xfId="49" xr:uid="{8AC6CC18-1211-4E31-93B0-2882866A67B1}"/>
    <cellStyle name="Giriş 2" xfId="27" xr:uid="{00000000-0005-0000-0000-00001A000000}"/>
    <cellStyle name="Hesaplama 2" xfId="28" xr:uid="{00000000-0005-0000-0000-00001B000000}"/>
    <cellStyle name="İşaretli Hücre 2" xfId="29" xr:uid="{00000000-0005-0000-0000-00001C000000}"/>
    <cellStyle name="İyi 2" xfId="30" xr:uid="{00000000-0005-0000-0000-00001D000000}"/>
    <cellStyle name="Kötü 2" xfId="31" xr:uid="{00000000-0005-0000-0000-00001E000000}"/>
    <cellStyle name="Normal" xfId="0" builtinId="0"/>
    <cellStyle name="Normal 10" xfId="64" xr:uid="{6B385BFD-DDF4-4986-9A7D-6E946E932B67}"/>
    <cellStyle name="Normal 11" xfId="57" xr:uid="{432484AD-F4D2-46F4-AAC9-59390B5B227B}"/>
    <cellStyle name="Normal 2" xfId="32" xr:uid="{00000000-0005-0000-0000-000020000000}"/>
    <cellStyle name="Normal 2 2" xfId="33" xr:uid="{00000000-0005-0000-0000-000021000000}"/>
    <cellStyle name="Normal 2 2 2" xfId="59" xr:uid="{B2A3C6ED-CA6A-43FA-A363-8A221CA82501}"/>
    <cellStyle name="Normal 3" xfId="34" xr:uid="{00000000-0005-0000-0000-000022000000}"/>
    <cellStyle name="Normal 3 5" xfId="58" xr:uid="{DF9E0722-AAD1-4C9D-B371-2C891ACAAFA4}"/>
    <cellStyle name="Normal 4" xfId="35" xr:uid="{00000000-0005-0000-0000-000023000000}"/>
    <cellStyle name="Normal 4 2" xfId="60" xr:uid="{E55F7340-0020-45A2-B6B6-38A519EB2179}"/>
    <cellStyle name="Normal 5" xfId="50" xr:uid="{6E702D25-E7EA-409A-8219-961EFC803628}"/>
    <cellStyle name="Normal 6" xfId="51" xr:uid="{6D59ECF6-A8AC-46D7-8486-6ED2A1202A48}"/>
    <cellStyle name="Normal 7" xfId="52" xr:uid="{33BD3280-824A-4127-BAC3-3EFA479F07A1}"/>
    <cellStyle name="Normal 8" xfId="61" xr:uid="{A59385A7-6DEA-4ED8-A939-F93B3750BAC8}"/>
    <cellStyle name="Normal 8 2" xfId="63" xr:uid="{269E60BD-CCDC-4A62-BBE6-B4F1ADD67293}"/>
    <cellStyle name="Normal 9" xfId="62" xr:uid="{1821B2D1-9283-4EF2-B90B-C5F9C59488BA}"/>
    <cellStyle name="Not 2" xfId="36" xr:uid="{00000000-0005-0000-0000-000024000000}"/>
    <cellStyle name="Nötr 2" xfId="37" xr:uid="{00000000-0005-0000-0000-000025000000}"/>
    <cellStyle name="ParaBirimi 2" xfId="55" xr:uid="{5B5B2260-E18F-410B-85EB-88A6CBCD9601}"/>
    <cellStyle name="Toplam 2" xfId="38" xr:uid="{00000000-0005-0000-0000-000026000000}"/>
    <cellStyle name="Uyarı Metni 2" xfId="39" xr:uid="{00000000-0005-0000-0000-000027000000}"/>
    <cellStyle name="Virgül [0]_Anlz" xfId="40" xr:uid="{00000000-0005-0000-0000-000028000000}"/>
    <cellStyle name="Virgül 2" xfId="47" xr:uid="{9143E913-F2D3-4708-AC6D-A6D8686184F6}"/>
    <cellStyle name="Virgül 3" xfId="48" xr:uid="{35CD1E04-3D66-4991-95FF-213A9BCEC68E}"/>
    <cellStyle name="Virgül 3 2" xfId="56" xr:uid="{9BD1EC84-3F58-49F4-B6E1-24899E3018E1}"/>
    <cellStyle name="Virgül 4" xfId="54" xr:uid="{E2B78AFE-2EFC-4309-A8D1-628A20688867}"/>
    <cellStyle name="Vurgu1 2" xfId="41" xr:uid="{00000000-0005-0000-0000-000029000000}"/>
    <cellStyle name="Vurgu2 2" xfId="42" xr:uid="{00000000-0005-0000-0000-00002A000000}"/>
    <cellStyle name="Vurgu3 2" xfId="43" xr:uid="{00000000-0005-0000-0000-00002B000000}"/>
    <cellStyle name="Vurgu4 2" xfId="44" xr:uid="{00000000-0005-0000-0000-00002C000000}"/>
    <cellStyle name="Vurgu5 2" xfId="45" xr:uid="{00000000-0005-0000-0000-00002D000000}"/>
    <cellStyle name="Vurgu6 2" xfId="46" xr:uid="{00000000-0005-0000-0000-00002E000000}"/>
    <cellStyle name="Yüzde 2" xfId="53" xr:uid="{74065126-7558-4B7A-B943-DF492797E784}"/>
  </cellStyles>
  <dxfs count="14">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
      <font>
        <b/>
        <i/>
        <strike/>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ie.gov.tr/netbul/den/CPI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O-1"/>
      <sheetName val="TABLO-2"/>
      <sheetName val="TABLO-3"/>
      <sheetName val="TABLO-4"/>
      <sheetName val="TABLO-5"/>
      <sheetName val="GRAFET"/>
      <sheetName val="Sayfa4"/>
      <sheetName val="DRENAJ HENDEK (2)"/>
      <sheetName val="CPI2010"/>
      <sheetName val="2500-Ö"/>
      <sheetName val="GB"/>
      <sheetName val="RAPOR"/>
      <sheetName val="GEN.BİL."/>
      <sheetName val="DEGISKENLER"/>
      <sheetName val="B. Fiyatlar"/>
      <sheetName val="Dış Kapak"/>
      <sheetName val="İçindekiler"/>
      <sheetName val="ICMAL"/>
      <sheetName val="PURSANTAJ"/>
      <sheetName val="DAIRE"/>
      <sheetName val="AVANS"/>
      <sheetName val="TAKIP"/>
      <sheetName val="ARKA KAPAK"/>
      <sheetName val="Faturanızı Özelleştirin"/>
      <sheetName val="I BLOK -11.70 TEMEL BETON"/>
      <sheetName val="I BLOK -7.60 DÖŞEME (2)"/>
      <sheetName val="I BLOK -11.70 KOLON BETON"/>
      <sheetName val="I BLOK -11.70 PERDE BETON"/>
      <sheetName val="I BLOK -11.70 KİRİŞ"/>
      <sheetName val="I BLOK -7.60 DÖŞEME"/>
      <sheetName val="E BLOK -11.70 TEMEL BETON "/>
      <sheetName val="kpk"/>
      <sheetName val="İKSA pile records"/>
      <sheetName val="önyüz"/>
      <sheetName val="Demirbaş Haf.Öd."/>
      <sheetName val="TABLO_3"/>
      <sheetName val="EKİM"/>
      <sheetName val="data"/>
    </sheetNames>
    <sheetDataSet>
      <sheetData sheetId="0" refreshError="1"/>
      <sheetData sheetId="1">
        <row r="8">
          <cell r="B8" t="str">
            <v xml:space="preserve">        TURKEY</v>
          </cell>
        </row>
      </sheetData>
      <sheetData sheetId="2">
        <row r="8">
          <cell r="B8" t="str">
            <v xml:space="preserve">        TURKEY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B4">
            <v>0</v>
          </cell>
        </row>
      </sheetData>
      <sheetData sheetId="16"/>
      <sheetData sheetId="17">
        <row r="8">
          <cell r="B8" t="str">
            <v xml:space="preserve">        TURKEY</v>
          </cell>
        </row>
      </sheetData>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refreshError="1"/>
      <sheetData sheetId="3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2A9B7-5FA5-4BBF-B733-85E0FAB8E372}">
  <sheetPr codeName="Sayfa1">
    <pageSetUpPr fitToPage="1"/>
  </sheetPr>
  <dimension ref="A1:H23"/>
  <sheetViews>
    <sheetView view="pageBreakPreview" topLeftCell="A4" zoomScaleNormal="100" zoomScaleSheetLayoutView="100" workbookViewId="0">
      <selection activeCell="G6" sqref="G6"/>
    </sheetView>
  </sheetViews>
  <sheetFormatPr defaultColWidth="9.140625" defaultRowHeight="13.5" x14ac:dyDescent="0.2"/>
  <cols>
    <col min="1" max="1" width="5.7109375" style="83" customWidth="1"/>
    <col min="2" max="2" width="16.28515625" style="83" customWidth="1"/>
    <col min="3" max="3" width="30.5703125" style="136" customWidth="1"/>
    <col min="4" max="4" width="50" style="136" customWidth="1"/>
    <col min="5" max="5" width="6" style="83" bestFit="1" customWidth="1"/>
    <col min="6" max="6" width="13" style="83" customWidth="1"/>
    <col min="7" max="7" width="15.5703125" style="135" customWidth="1"/>
    <col min="8" max="8" width="23.85546875" style="83" customWidth="1"/>
    <col min="9" max="9" width="4.42578125" style="83" customWidth="1"/>
    <col min="10" max="16384" width="9.140625" style="83"/>
  </cols>
  <sheetData>
    <row r="1" spans="1:8" s="67" customFormat="1" ht="24" customHeight="1" x14ac:dyDescent="0.2">
      <c r="A1" s="64" t="s">
        <v>82</v>
      </c>
      <c r="B1" s="65"/>
      <c r="C1" s="65"/>
      <c r="D1" s="65"/>
      <c r="E1" s="65"/>
      <c r="F1" s="65"/>
      <c r="G1" s="65"/>
      <c r="H1" s="66"/>
    </row>
    <row r="2" spans="1:8" s="67" customFormat="1" ht="24" customHeight="1" x14ac:dyDescent="0.2">
      <c r="A2" s="68"/>
      <c r="B2" s="69"/>
      <c r="C2" s="69"/>
      <c r="D2" s="69"/>
      <c r="E2" s="69"/>
      <c r="F2" s="69"/>
      <c r="G2" s="69"/>
      <c r="H2" s="70"/>
    </row>
    <row r="3" spans="1:8" s="67" customFormat="1" ht="24" customHeight="1" thickBot="1" x14ac:dyDescent="0.25">
      <c r="A3" s="71"/>
      <c r="B3" s="72"/>
      <c r="C3" s="72"/>
      <c r="D3" s="72"/>
      <c r="E3" s="72"/>
      <c r="F3" s="72"/>
      <c r="G3" s="72"/>
      <c r="H3" s="73"/>
    </row>
    <row r="4" spans="1:8" s="67" customFormat="1" ht="39.950000000000003" customHeight="1" thickBot="1" x14ac:dyDescent="0.25">
      <c r="A4" s="74" t="s">
        <v>0</v>
      </c>
      <c r="B4" s="75" t="s">
        <v>7</v>
      </c>
      <c r="C4" s="76" t="s">
        <v>1</v>
      </c>
      <c r="D4" s="76"/>
      <c r="E4" s="77" t="s">
        <v>2</v>
      </c>
      <c r="F4" s="77" t="s">
        <v>3</v>
      </c>
      <c r="G4" s="77" t="s">
        <v>6</v>
      </c>
      <c r="H4" s="78" t="s">
        <v>4</v>
      </c>
    </row>
    <row r="5" spans="1:8" ht="21.2" customHeight="1" x14ac:dyDescent="0.2">
      <c r="A5" s="79" t="s">
        <v>8</v>
      </c>
      <c r="B5" s="80" t="s">
        <v>15</v>
      </c>
      <c r="C5" s="81"/>
      <c r="D5" s="81"/>
      <c r="E5" s="81"/>
      <c r="F5" s="81"/>
      <c r="G5" s="81"/>
      <c r="H5" s="82">
        <f>SUM(H6:H7)</f>
        <v>0</v>
      </c>
    </row>
    <row r="6" spans="1:8" ht="61.5" customHeight="1" x14ac:dyDescent="0.2">
      <c r="A6" s="84">
        <v>1</v>
      </c>
      <c r="B6" s="85" t="s">
        <v>33</v>
      </c>
      <c r="C6" s="86" t="s">
        <v>83</v>
      </c>
      <c r="D6" s="86"/>
      <c r="E6" s="87" t="s">
        <v>17</v>
      </c>
      <c r="F6" s="88">
        <v>90000</v>
      </c>
      <c r="G6" s="137"/>
      <c r="H6" s="89">
        <f>ROUND($F6*$G6,2)</f>
        <v>0</v>
      </c>
    </row>
    <row r="7" spans="1:8" ht="21.2" customHeight="1" x14ac:dyDescent="0.2">
      <c r="A7" s="90">
        <v>2</v>
      </c>
      <c r="B7" s="91" t="s">
        <v>53</v>
      </c>
      <c r="C7" s="92" t="s">
        <v>50</v>
      </c>
      <c r="D7" s="92"/>
      <c r="E7" s="91" t="s">
        <v>17</v>
      </c>
      <c r="F7" s="93">
        <v>400</v>
      </c>
      <c r="G7" s="138"/>
      <c r="H7" s="94">
        <f>ROUND($F7*$G7,2)</f>
        <v>0</v>
      </c>
    </row>
    <row r="8" spans="1:8" ht="21.2" customHeight="1" x14ac:dyDescent="0.2">
      <c r="A8" s="79" t="s">
        <v>11</v>
      </c>
      <c r="B8" s="95" t="s">
        <v>16</v>
      </c>
      <c r="C8" s="96"/>
      <c r="D8" s="96"/>
      <c r="E8" s="96"/>
      <c r="F8" s="96"/>
      <c r="G8" s="96"/>
      <c r="H8" s="82">
        <f>SUM($H$9:$H$14)</f>
        <v>0</v>
      </c>
    </row>
    <row r="9" spans="1:8" ht="30" customHeight="1" x14ac:dyDescent="0.2">
      <c r="A9" s="97">
        <v>1</v>
      </c>
      <c r="B9" s="87" t="s">
        <v>54</v>
      </c>
      <c r="C9" s="98" t="s">
        <v>55</v>
      </c>
      <c r="D9" s="98"/>
      <c r="E9" s="87" t="s">
        <v>28</v>
      </c>
      <c r="F9" s="99">
        <v>80000</v>
      </c>
      <c r="G9" s="139"/>
      <c r="H9" s="100">
        <f t="shared" ref="H9:H14" si="0">ROUND($F9*$G9,2)</f>
        <v>0</v>
      </c>
    </row>
    <row r="10" spans="1:8" ht="21.2" customHeight="1" x14ac:dyDescent="0.2">
      <c r="A10" s="97">
        <v>2</v>
      </c>
      <c r="B10" s="101" t="s">
        <v>27</v>
      </c>
      <c r="C10" s="98" t="s">
        <v>58</v>
      </c>
      <c r="D10" s="98"/>
      <c r="E10" s="101" t="s">
        <v>28</v>
      </c>
      <c r="F10" s="102">
        <v>90000</v>
      </c>
      <c r="G10" s="140"/>
      <c r="H10" s="100">
        <f t="shared" si="0"/>
        <v>0</v>
      </c>
    </row>
    <row r="11" spans="1:8" ht="21.2" customHeight="1" x14ac:dyDescent="0.2">
      <c r="A11" s="97">
        <v>3</v>
      </c>
      <c r="B11" s="101" t="s">
        <v>23</v>
      </c>
      <c r="C11" s="103" t="s">
        <v>62</v>
      </c>
      <c r="D11" s="103"/>
      <c r="E11" s="101" t="s">
        <v>22</v>
      </c>
      <c r="F11" s="102">
        <v>88100</v>
      </c>
      <c r="G11" s="140"/>
      <c r="H11" s="100">
        <f t="shared" si="0"/>
        <v>0</v>
      </c>
    </row>
    <row r="12" spans="1:8" ht="21.2" customHeight="1" x14ac:dyDescent="0.2">
      <c r="A12" s="97">
        <v>4</v>
      </c>
      <c r="B12" s="101" t="s">
        <v>24</v>
      </c>
      <c r="C12" s="103" t="s">
        <v>66</v>
      </c>
      <c r="D12" s="103"/>
      <c r="E12" s="101" t="s">
        <v>22</v>
      </c>
      <c r="F12" s="102">
        <v>88100</v>
      </c>
      <c r="G12" s="140"/>
      <c r="H12" s="100">
        <f t="shared" si="0"/>
        <v>0</v>
      </c>
    </row>
    <row r="13" spans="1:8" ht="21.2" customHeight="1" x14ac:dyDescent="0.2">
      <c r="A13" s="104">
        <v>5</v>
      </c>
      <c r="B13" s="105" t="s">
        <v>25</v>
      </c>
      <c r="C13" s="103" t="s">
        <v>64</v>
      </c>
      <c r="D13" s="103"/>
      <c r="E13" s="105" t="s">
        <v>22</v>
      </c>
      <c r="F13" s="106">
        <v>177900</v>
      </c>
      <c r="G13" s="141"/>
      <c r="H13" s="107">
        <f t="shared" si="0"/>
        <v>0</v>
      </c>
    </row>
    <row r="14" spans="1:8" ht="21.2" customHeight="1" x14ac:dyDescent="0.2">
      <c r="A14" s="108">
        <v>6</v>
      </c>
      <c r="B14" s="109" t="s">
        <v>26</v>
      </c>
      <c r="C14" s="110" t="s">
        <v>69</v>
      </c>
      <c r="D14" s="110"/>
      <c r="E14" s="109" t="s">
        <v>22</v>
      </c>
      <c r="F14" s="111">
        <v>273500</v>
      </c>
      <c r="G14" s="142"/>
      <c r="H14" s="112">
        <f t="shared" si="0"/>
        <v>0</v>
      </c>
    </row>
    <row r="15" spans="1:8" ht="21.2" customHeight="1" x14ac:dyDescent="0.2">
      <c r="A15" s="79" t="s">
        <v>13</v>
      </c>
      <c r="B15" s="95" t="s">
        <v>105</v>
      </c>
      <c r="C15" s="96"/>
      <c r="D15" s="96"/>
      <c r="E15" s="96"/>
      <c r="F15" s="96"/>
      <c r="G15" s="96"/>
      <c r="H15" s="82">
        <f>SUM($H$16:$H$21)</f>
        <v>0</v>
      </c>
    </row>
    <row r="16" spans="1:8" ht="30" customHeight="1" x14ac:dyDescent="0.2">
      <c r="A16" s="97">
        <v>1</v>
      </c>
      <c r="B16" s="87" t="s">
        <v>18</v>
      </c>
      <c r="C16" s="98" t="s">
        <v>71</v>
      </c>
      <c r="D16" s="98"/>
      <c r="E16" s="87" t="s">
        <v>12</v>
      </c>
      <c r="F16" s="99">
        <v>1000</v>
      </c>
      <c r="G16" s="139"/>
      <c r="H16" s="113">
        <f>ROUND($F16*$G16,2)</f>
        <v>0</v>
      </c>
    </row>
    <row r="17" spans="1:8" ht="24" customHeight="1" x14ac:dyDescent="0.2">
      <c r="A17" s="97">
        <v>2</v>
      </c>
      <c r="B17" s="101" t="s">
        <v>19</v>
      </c>
      <c r="C17" s="98" t="s">
        <v>88</v>
      </c>
      <c r="D17" s="98"/>
      <c r="E17" s="101" t="s">
        <v>12</v>
      </c>
      <c r="F17" s="102">
        <v>3000</v>
      </c>
      <c r="G17" s="140"/>
      <c r="H17" s="114">
        <f t="shared" ref="H17:H21" si="1">ROUND($F17*$G17,2)</f>
        <v>0</v>
      </c>
    </row>
    <row r="18" spans="1:8" ht="24" customHeight="1" x14ac:dyDescent="0.2">
      <c r="A18" s="115">
        <v>3</v>
      </c>
      <c r="B18" s="101" t="s">
        <v>109</v>
      </c>
      <c r="C18" s="103" t="s">
        <v>76</v>
      </c>
      <c r="D18" s="103"/>
      <c r="E18" s="116" t="s">
        <v>17</v>
      </c>
      <c r="F18" s="117">
        <v>1300</v>
      </c>
      <c r="G18" s="143"/>
      <c r="H18" s="114">
        <f t="shared" si="1"/>
        <v>0</v>
      </c>
    </row>
    <row r="19" spans="1:8" ht="24" customHeight="1" x14ac:dyDescent="0.2">
      <c r="A19" s="97">
        <v>4</v>
      </c>
      <c r="B19" s="101" t="s">
        <v>110</v>
      </c>
      <c r="C19" s="98" t="s">
        <v>112</v>
      </c>
      <c r="D19" s="98"/>
      <c r="E19" s="116" t="s">
        <v>14</v>
      </c>
      <c r="F19" s="102">
        <v>38000</v>
      </c>
      <c r="G19" s="140"/>
      <c r="H19" s="118">
        <f t="shared" si="1"/>
        <v>0</v>
      </c>
    </row>
    <row r="20" spans="1:8" ht="24" customHeight="1" x14ac:dyDescent="0.2">
      <c r="A20" s="119">
        <v>5</v>
      </c>
      <c r="B20" s="120" t="s">
        <v>20</v>
      </c>
      <c r="C20" s="121" t="s">
        <v>78</v>
      </c>
      <c r="D20" s="121"/>
      <c r="E20" s="116" t="s">
        <v>22</v>
      </c>
      <c r="F20" s="122">
        <v>750</v>
      </c>
      <c r="G20" s="144"/>
      <c r="H20" s="123">
        <f t="shared" si="1"/>
        <v>0</v>
      </c>
    </row>
    <row r="21" spans="1:8" ht="24" customHeight="1" thickBot="1" x14ac:dyDescent="0.25">
      <c r="A21" s="124">
        <v>6</v>
      </c>
      <c r="B21" s="125" t="s">
        <v>21</v>
      </c>
      <c r="C21" s="126" t="s">
        <v>79</v>
      </c>
      <c r="D21" s="126"/>
      <c r="E21" s="125" t="s">
        <v>22</v>
      </c>
      <c r="F21" s="127">
        <v>91800</v>
      </c>
      <c r="G21" s="145"/>
      <c r="H21" s="128">
        <f t="shared" si="1"/>
        <v>0</v>
      </c>
    </row>
    <row r="22" spans="1:8" s="133" customFormat="1" ht="24.95" customHeight="1" thickBot="1" x14ac:dyDescent="0.25">
      <c r="A22" s="129" t="s">
        <v>5</v>
      </c>
      <c r="B22" s="130"/>
      <c r="C22" s="130"/>
      <c r="D22" s="130"/>
      <c r="E22" s="130"/>
      <c r="F22" s="130"/>
      <c r="G22" s="131"/>
      <c r="H22" s="132">
        <f>SUM($H$5,$H$8,$H$15)</f>
        <v>0</v>
      </c>
    </row>
    <row r="23" spans="1:8" ht="6" customHeight="1" x14ac:dyDescent="0.2">
      <c r="C23" s="134"/>
      <c r="D23" s="134"/>
    </row>
  </sheetData>
  <sheetProtection algorithmName="SHA-512" hashValue="ZaOF+1S2YCDNsJA5LLBZraHVW1RhCcN4RG5tDVKSqSlJBN4xTNVEs4n3QwCS/3yika/Pnk4cs1iIPqhuoofb3A==" saltValue="S8tMSrHhKZF5vgWCViPXmA==" spinCount="100000" sheet="1" objects="1" scenarios="1" selectLockedCells="1"/>
  <mergeCells count="21">
    <mergeCell ref="A1:H3"/>
    <mergeCell ref="C6:D6"/>
    <mergeCell ref="C17:D17"/>
    <mergeCell ref="C18:D18"/>
    <mergeCell ref="C19:D19"/>
    <mergeCell ref="B8:G8"/>
    <mergeCell ref="B15:G15"/>
    <mergeCell ref="C12:D12"/>
    <mergeCell ref="C11:D11"/>
    <mergeCell ref="C4:D4"/>
    <mergeCell ref="B5:G5"/>
    <mergeCell ref="C7:D7"/>
    <mergeCell ref="C13:D13"/>
    <mergeCell ref="C23:D23"/>
    <mergeCell ref="C16:D16"/>
    <mergeCell ref="C9:D9"/>
    <mergeCell ref="C10:D10"/>
    <mergeCell ref="C14:D14"/>
    <mergeCell ref="C21:D21"/>
    <mergeCell ref="A22:G22"/>
    <mergeCell ref="C20:D20"/>
  </mergeCells>
  <phoneticPr fontId="27" type="noConversion"/>
  <printOptions horizontalCentered="1"/>
  <pageMargins left="0.39370078740157483" right="0.19685039370078741" top="0.39370078740157483" bottom="0.19685039370078741" header="0.31496062992125984" footer="0.31496062992125984"/>
  <pageSetup paperSize="9" scale="89" fitToHeight="0" orientation="landscape" cellComments="atEnd" useFirstPageNumber="1"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F536F-33D2-498E-9127-1D343ECC02AB}">
  <dimension ref="B1:F24"/>
  <sheetViews>
    <sheetView topLeftCell="A22" zoomScale="130" zoomScaleNormal="130" workbookViewId="0">
      <selection activeCell="B2" sqref="B2:F2"/>
    </sheetView>
  </sheetViews>
  <sheetFormatPr defaultRowHeight="12" x14ac:dyDescent="0.2"/>
  <cols>
    <col min="1" max="1" width="1.7109375" style="14" customWidth="1"/>
    <col min="2" max="2" width="5.7109375" style="14" customWidth="1"/>
    <col min="3" max="3" width="10.7109375" style="14" customWidth="1"/>
    <col min="4" max="4" width="60.7109375" style="14" customWidth="1"/>
    <col min="5" max="5" width="6.7109375" style="14" customWidth="1"/>
    <col min="6" max="6" width="14.7109375" style="14" customWidth="1"/>
    <col min="7" max="7" width="0.85546875" style="14" customWidth="1"/>
    <col min="8" max="16384" width="9.140625" style="14"/>
  </cols>
  <sheetData>
    <row r="1" spans="2:6" ht="6.75" customHeight="1" thickBot="1" x14ac:dyDescent="0.25"/>
    <row r="2" spans="2:6" s="15" customFormat="1" ht="29.25" customHeight="1" thickBot="1" x14ac:dyDescent="0.25">
      <c r="B2" s="146" t="s">
        <v>29</v>
      </c>
      <c r="C2" s="147"/>
      <c r="D2" s="147"/>
      <c r="E2" s="147"/>
      <c r="F2" s="148"/>
    </row>
    <row r="3" spans="2:6" s="15" customFormat="1" ht="30" customHeight="1" thickBot="1" x14ac:dyDescent="0.25">
      <c r="B3" s="17" t="s">
        <v>30</v>
      </c>
      <c r="C3" s="18" t="s">
        <v>31</v>
      </c>
      <c r="D3" s="51" t="s">
        <v>9</v>
      </c>
      <c r="E3" s="52"/>
      <c r="F3" s="16" t="s">
        <v>32</v>
      </c>
    </row>
    <row r="4" spans="2:6" ht="70.5" customHeight="1" x14ac:dyDescent="0.2">
      <c r="B4" s="7">
        <v>1</v>
      </c>
      <c r="C4" s="8" t="s">
        <v>33</v>
      </c>
      <c r="D4" s="40" t="s">
        <v>83</v>
      </c>
      <c r="E4" s="41"/>
      <c r="F4" s="24" t="s">
        <v>17</v>
      </c>
    </row>
    <row r="5" spans="2:6" ht="51.95" customHeight="1" x14ac:dyDescent="0.2">
      <c r="B5" s="25" t="s">
        <v>6</v>
      </c>
      <c r="C5" s="19" t="s">
        <v>84</v>
      </c>
      <c r="D5" s="28" t="s">
        <v>85</v>
      </c>
      <c r="E5" s="29"/>
      <c r="F5" s="30"/>
    </row>
    <row r="6" spans="2:6" ht="320.10000000000002" customHeight="1" x14ac:dyDescent="0.2">
      <c r="B6" s="26"/>
      <c r="C6" s="11" t="s">
        <v>34</v>
      </c>
      <c r="D6" s="47" t="s">
        <v>35</v>
      </c>
      <c r="E6" s="47"/>
      <c r="F6" s="48"/>
    </row>
    <row r="7" spans="2:6" ht="34.5" customHeight="1" x14ac:dyDescent="0.2">
      <c r="B7" s="26"/>
      <c r="C7" s="11" t="s">
        <v>36</v>
      </c>
      <c r="D7" s="53" t="s">
        <v>37</v>
      </c>
      <c r="E7" s="53"/>
      <c r="F7" s="54"/>
    </row>
    <row r="8" spans="2:6" ht="60" customHeight="1" x14ac:dyDescent="0.2">
      <c r="B8" s="26"/>
      <c r="C8" s="12" t="s">
        <v>38</v>
      </c>
      <c r="D8" s="47" t="s">
        <v>39</v>
      </c>
      <c r="E8" s="47"/>
      <c r="F8" s="48"/>
    </row>
    <row r="9" spans="2:6" ht="73.5" customHeight="1" thickBot="1" x14ac:dyDescent="0.25">
      <c r="B9" s="39"/>
      <c r="C9" s="12" t="s">
        <v>40</v>
      </c>
      <c r="D9" s="47" t="str">
        <f>CONCATENATE("Poz  "," ' ",C4,"  ' "," deki "," ' ",D4," ' ",F4," teklif birim fiyatı üzerinden yapılır. ")</f>
        <v xml:space="preserve">Poz   ' KAZI DOLGU  '  deki  ' Her Cins ve Klastaki Zeminde Yarma, Yan Ariyet, Ocak Ariyeti Kazısı ile Dolgu Altlarındaki Her Cins Zayıf (Bitkisel Toprak vs.) ve Oynak (Batak ve Balçık) Zeminlerin Kazılması, Kullanılması ve Reglaj Yapılması (Yarma Ve Yan Ariyet Kazısı, Ocak Ariyet Kazısı, Dolgu Yapılması, Yarma, Yan Ariyet Ve Ocak Ariyet Kazısı Nakli, Depo Nakli vs Herşey Dahil Fiyat) ' m³ teklif birim fiyatı üzerinden yapılır. </v>
      </c>
      <c r="E9" s="47"/>
      <c r="F9" s="48"/>
    </row>
    <row r="10" spans="2:6" ht="27" customHeight="1" x14ac:dyDescent="0.2">
      <c r="B10" s="42" t="s">
        <v>10</v>
      </c>
      <c r="C10" s="20">
        <v>1</v>
      </c>
      <c r="D10" s="45" t="s">
        <v>41</v>
      </c>
      <c r="E10" s="45"/>
      <c r="F10" s="46"/>
    </row>
    <row r="11" spans="2:6" ht="36" customHeight="1" x14ac:dyDescent="0.2">
      <c r="B11" s="43"/>
      <c r="C11" s="21">
        <v>2</v>
      </c>
      <c r="D11" s="47" t="s">
        <v>42</v>
      </c>
      <c r="E11" s="47"/>
      <c r="F11" s="48"/>
    </row>
    <row r="12" spans="2:6" ht="18" customHeight="1" x14ac:dyDescent="0.2">
      <c r="B12" s="43"/>
      <c r="C12" s="21">
        <v>3</v>
      </c>
      <c r="D12" s="47" t="s">
        <v>43</v>
      </c>
      <c r="E12" s="47"/>
      <c r="F12" s="48"/>
    </row>
    <row r="13" spans="2:6" ht="36" customHeight="1" x14ac:dyDescent="0.2">
      <c r="B13" s="43"/>
      <c r="C13" s="21">
        <v>4</v>
      </c>
      <c r="D13" s="47" t="s">
        <v>44</v>
      </c>
      <c r="E13" s="47"/>
      <c r="F13" s="48"/>
    </row>
    <row r="14" spans="2:6" ht="18" customHeight="1" x14ac:dyDescent="0.2">
      <c r="B14" s="43"/>
      <c r="C14" s="21">
        <v>5</v>
      </c>
      <c r="D14" s="49" t="s">
        <v>45</v>
      </c>
      <c r="E14" s="49"/>
      <c r="F14" s="50"/>
    </row>
    <row r="15" spans="2:6" ht="27" customHeight="1" x14ac:dyDescent="0.2">
      <c r="B15" s="43"/>
      <c r="C15" s="21">
        <v>6</v>
      </c>
      <c r="D15" s="49" t="s">
        <v>46</v>
      </c>
      <c r="E15" s="49"/>
      <c r="F15" s="50"/>
    </row>
    <row r="16" spans="2:6" ht="36" customHeight="1" x14ac:dyDescent="0.2">
      <c r="B16" s="43"/>
      <c r="C16" s="21">
        <v>7</v>
      </c>
      <c r="D16" s="49" t="s">
        <v>47</v>
      </c>
      <c r="E16" s="49"/>
      <c r="F16" s="50"/>
    </row>
    <row r="17" spans="2:6" ht="27" customHeight="1" x14ac:dyDescent="0.2">
      <c r="B17" s="43"/>
      <c r="C17" s="21">
        <v>8</v>
      </c>
      <c r="D17" s="49" t="s">
        <v>48</v>
      </c>
      <c r="E17" s="49"/>
      <c r="F17" s="50"/>
    </row>
    <row r="18" spans="2:6" ht="18" customHeight="1" thickBot="1" x14ac:dyDescent="0.25">
      <c r="B18" s="44"/>
      <c r="C18" s="22">
        <v>9</v>
      </c>
      <c r="D18" s="36" t="s">
        <v>49</v>
      </c>
      <c r="E18" s="37"/>
      <c r="F18" s="38"/>
    </row>
    <row r="19" spans="2:6" ht="30" customHeight="1" x14ac:dyDescent="0.2">
      <c r="B19" s="7">
        <v>2</v>
      </c>
      <c r="C19" s="8" t="s">
        <v>53</v>
      </c>
      <c r="D19" s="40" t="s">
        <v>50</v>
      </c>
      <c r="E19" s="41"/>
      <c r="F19" s="24" t="s">
        <v>17</v>
      </c>
    </row>
    <row r="20" spans="2:6" ht="30" customHeight="1" x14ac:dyDescent="0.2">
      <c r="B20" s="25" t="s">
        <v>6</v>
      </c>
      <c r="C20" s="10" t="s">
        <v>84</v>
      </c>
      <c r="D20" s="28" t="s">
        <v>86</v>
      </c>
      <c r="E20" s="29"/>
      <c r="F20" s="30"/>
    </row>
    <row r="21" spans="2:6" ht="86.25" customHeight="1" x14ac:dyDescent="0.2">
      <c r="B21" s="26"/>
      <c r="C21" s="11" t="s">
        <v>34</v>
      </c>
      <c r="D21" s="28" t="s">
        <v>51</v>
      </c>
      <c r="E21" s="29"/>
      <c r="F21" s="30"/>
    </row>
    <row r="22" spans="2:6" ht="34.5" customHeight="1" x14ac:dyDescent="0.2">
      <c r="B22" s="26"/>
      <c r="C22" s="11" t="s">
        <v>36</v>
      </c>
      <c r="D22" s="31" t="s">
        <v>37</v>
      </c>
      <c r="E22" s="32"/>
      <c r="F22" s="33"/>
    </row>
    <row r="23" spans="2:6" ht="20.100000000000001" customHeight="1" x14ac:dyDescent="0.2">
      <c r="B23" s="26"/>
      <c r="C23" s="12" t="s">
        <v>38</v>
      </c>
      <c r="D23" s="28" t="s">
        <v>52</v>
      </c>
      <c r="E23" s="29"/>
      <c r="F23" s="30"/>
    </row>
    <row r="24" spans="2:6" ht="30" customHeight="1" thickBot="1" x14ac:dyDescent="0.25">
      <c r="B24" s="27"/>
      <c r="C24" s="13" t="s">
        <v>40</v>
      </c>
      <c r="D24" s="34" t="str">
        <f>CONCATENATE("Poz  "," ' ",C19,"  ' "," deki "," ' ",D19," ' ",F19," teklif birim fiyatı üzerinden yapılır. ")</f>
        <v xml:space="preserve">Poz   ' KAZI  '  deki  ' Asfalt Kazıma Makinesi İle Her Cins Bitümlü Karışım Kaplamaların Kazılması ve Nakli ' m³ teklif birim fiyatı üzerinden yapılır. </v>
      </c>
      <c r="E24" s="34"/>
      <c r="F24" s="35"/>
    </row>
  </sheetData>
  <sheetProtection algorithmName="SHA-512" hashValue="/7g3onJO8VahZ25FO95iDJpdBZ9/YTJ1SEfl531orDQcLP5YiPoklHOZtPoj8CoRByljlG3fy/HKO0Z19Ce1PA==" saltValue="nTggsvelZfQAppXaXSeSig==" spinCount="100000" sheet="1" objects="1" scenarios="1" selectLockedCells="1"/>
  <mergeCells count="26">
    <mergeCell ref="B2:F2"/>
    <mergeCell ref="D3:E3"/>
    <mergeCell ref="D4:E4"/>
    <mergeCell ref="D6:F6"/>
    <mergeCell ref="D7:F7"/>
    <mergeCell ref="D18:F18"/>
    <mergeCell ref="D5:F5"/>
    <mergeCell ref="B5:B9"/>
    <mergeCell ref="D19:E19"/>
    <mergeCell ref="B10:B18"/>
    <mergeCell ref="D10:F10"/>
    <mergeCell ref="D11:F11"/>
    <mergeCell ref="D12:F12"/>
    <mergeCell ref="D13:F13"/>
    <mergeCell ref="D14:F14"/>
    <mergeCell ref="D15:F15"/>
    <mergeCell ref="D16:F16"/>
    <mergeCell ref="D17:F17"/>
    <mergeCell ref="D8:F8"/>
    <mergeCell ref="D9:F9"/>
    <mergeCell ref="B20:B24"/>
    <mergeCell ref="D20:F20"/>
    <mergeCell ref="D21:F21"/>
    <mergeCell ref="D22:F22"/>
    <mergeCell ref="D23:F23"/>
    <mergeCell ref="D24:F24"/>
  </mergeCells>
  <conditionalFormatting sqref="F4">
    <cfRule type="cellIs" dxfId="13" priority="2" operator="notEqual">
      <formula>#REF!</formula>
    </cfRule>
  </conditionalFormatting>
  <conditionalFormatting sqref="F19">
    <cfRule type="cellIs" dxfId="12" priority="1" operator="notEqual">
      <formula>#REF!</formula>
    </cfRule>
  </conditionalFormatting>
  <printOptions horizontalCentered="1"/>
  <pageMargins left="0.19685039370078741" right="0.19685039370078741" top="0.59055118110236227"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62AA5-51D9-48F9-AB50-008CCF2BD60A}">
  <dimension ref="B1:F39"/>
  <sheetViews>
    <sheetView topLeftCell="B1" zoomScale="130" zoomScaleNormal="130" workbookViewId="0">
      <selection activeCell="B2" sqref="B2:F2"/>
    </sheetView>
  </sheetViews>
  <sheetFormatPr defaultRowHeight="12" x14ac:dyDescent="0.2"/>
  <cols>
    <col min="1" max="1" width="1.7109375" style="14" customWidth="1"/>
    <col min="2" max="2" width="5.7109375" style="14" customWidth="1"/>
    <col min="3" max="3" width="10.7109375" style="14" customWidth="1"/>
    <col min="4" max="4" width="60.7109375" style="14" customWidth="1"/>
    <col min="5" max="5" width="6.7109375" style="14" customWidth="1"/>
    <col min="6" max="6" width="14.7109375" style="14" customWidth="1"/>
    <col min="7" max="7" width="0.85546875" style="14" customWidth="1"/>
    <col min="8" max="16384" width="9.140625" style="14"/>
  </cols>
  <sheetData>
    <row r="1" spans="2:6" ht="6.75" customHeight="1" thickBot="1" x14ac:dyDescent="0.25"/>
    <row r="2" spans="2:6" s="2" customFormat="1" ht="29.25" customHeight="1" thickBot="1" x14ac:dyDescent="0.25">
      <c r="B2" s="149" t="s">
        <v>29</v>
      </c>
      <c r="C2" s="150"/>
      <c r="D2" s="150"/>
      <c r="E2" s="150"/>
      <c r="F2" s="151"/>
    </row>
    <row r="3" spans="2:6" s="2" customFormat="1" ht="30" customHeight="1" thickBot="1" x14ac:dyDescent="0.25">
      <c r="B3" s="3" t="s">
        <v>30</v>
      </c>
      <c r="C3" s="4" t="s">
        <v>31</v>
      </c>
      <c r="D3" s="55" t="s">
        <v>9</v>
      </c>
      <c r="E3" s="56"/>
      <c r="F3" s="5" t="s">
        <v>32</v>
      </c>
    </row>
    <row r="4" spans="2:6" s="1" customFormat="1" ht="30" customHeight="1" x14ac:dyDescent="0.2">
      <c r="B4" s="6">
        <v>1</v>
      </c>
      <c r="C4" s="9" t="s">
        <v>54</v>
      </c>
      <c r="D4" s="57" t="s">
        <v>55</v>
      </c>
      <c r="E4" s="58"/>
      <c r="F4" s="23" t="s">
        <v>28</v>
      </c>
    </row>
    <row r="5" spans="2:6" ht="30" customHeight="1" x14ac:dyDescent="0.2">
      <c r="B5" s="25" t="s">
        <v>6</v>
      </c>
      <c r="C5" s="10" t="s">
        <v>84</v>
      </c>
      <c r="D5" s="28" t="s">
        <v>100</v>
      </c>
      <c r="E5" s="29"/>
      <c r="F5" s="30"/>
    </row>
    <row r="6" spans="2:6" ht="85.5" customHeight="1" x14ac:dyDescent="0.2">
      <c r="B6" s="26"/>
      <c r="C6" s="11" t="s">
        <v>34</v>
      </c>
      <c r="D6" s="47" t="s">
        <v>56</v>
      </c>
      <c r="E6" s="47"/>
      <c r="F6" s="48"/>
    </row>
    <row r="7" spans="2:6" ht="34.5" customHeight="1" x14ac:dyDescent="0.2">
      <c r="B7" s="26"/>
      <c r="C7" s="11" t="s">
        <v>36</v>
      </c>
      <c r="D7" s="53" t="s">
        <v>57</v>
      </c>
      <c r="E7" s="53"/>
      <c r="F7" s="54"/>
    </row>
    <row r="8" spans="2:6" ht="34.5" customHeight="1" x14ac:dyDescent="0.2">
      <c r="B8" s="26"/>
      <c r="C8" s="12" t="s">
        <v>38</v>
      </c>
      <c r="D8" s="47" t="s">
        <v>101</v>
      </c>
      <c r="E8" s="47"/>
      <c r="F8" s="48"/>
    </row>
    <row r="9" spans="2:6" ht="34.5" customHeight="1" thickBot="1" x14ac:dyDescent="0.25">
      <c r="B9" s="27"/>
      <c r="C9" s="13" t="s">
        <v>40</v>
      </c>
      <c r="D9" s="34" t="str">
        <f>CONCATENATE("Poz  "," ' ",C4,"  ' "," deki "," ' ",D4," ' ",F4," teklif birim fiyatı üzerinden yapılır. ")</f>
        <v xml:space="preserve">Poz   ' SERME  '  deki  ' İdare Malı Konkasörle Kırılmış Malzeme ile Alttemel veya Temel Malzemesi ile Serme ve Sıkıştırma Yapılması (Nakliye Dahil) ' ton teklif birim fiyatı üzerinden yapılır. </v>
      </c>
      <c r="E9" s="34"/>
      <c r="F9" s="35"/>
    </row>
    <row r="10" spans="2:6" s="1" customFormat="1" ht="30" customHeight="1" x14ac:dyDescent="0.2">
      <c r="B10" s="6">
        <v>2</v>
      </c>
      <c r="C10" s="9" t="s">
        <v>27</v>
      </c>
      <c r="D10" s="59" t="s">
        <v>58</v>
      </c>
      <c r="E10" s="60"/>
      <c r="F10" s="23" t="s">
        <v>28</v>
      </c>
    </row>
    <row r="11" spans="2:6" ht="30" customHeight="1" x14ac:dyDescent="0.2">
      <c r="B11" s="25" t="s">
        <v>6</v>
      </c>
      <c r="C11" s="10" t="s">
        <v>84</v>
      </c>
      <c r="D11" s="28" t="s">
        <v>102</v>
      </c>
      <c r="E11" s="29"/>
      <c r="F11" s="30"/>
    </row>
    <row r="12" spans="2:6" ht="153" customHeight="1" x14ac:dyDescent="0.2">
      <c r="B12" s="26"/>
      <c r="C12" s="11" t="s">
        <v>34</v>
      </c>
      <c r="D12" s="28" t="s">
        <v>59</v>
      </c>
      <c r="E12" s="29"/>
      <c r="F12" s="30"/>
    </row>
    <row r="13" spans="2:6" ht="34.5" customHeight="1" x14ac:dyDescent="0.2">
      <c r="B13" s="26"/>
      <c r="C13" s="11" t="s">
        <v>36</v>
      </c>
      <c r="D13" s="31" t="s">
        <v>103</v>
      </c>
      <c r="E13" s="32"/>
      <c r="F13" s="33"/>
    </row>
    <row r="14" spans="2:6" ht="30" customHeight="1" x14ac:dyDescent="0.2">
      <c r="B14" s="26"/>
      <c r="C14" s="12" t="s">
        <v>38</v>
      </c>
      <c r="D14" s="28" t="s">
        <v>60</v>
      </c>
      <c r="E14" s="29"/>
      <c r="F14" s="30"/>
    </row>
    <row r="15" spans="2:6" ht="30" customHeight="1" thickBot="1" x14ac:dyDescent="0.25">
      <c r="B15" s="27"/>
      <c r="C15" s="13" t="s">
        <v>40</v>
      </c>
      <c r="D15" s="34" t="str">
        <f>CONCATENATE("Poz  "," ' ",C10,"  ' "," deki "," ' ",D10," ' ",F10," teklif birim fiyatı üzerinden yapılır. ")</f>
        <v xml:space="preserve">Poz   ' PLENTMİKS TEMEL  '  deki  ' İdare Malı Konkasörle Kırılmış Malzeme ile Plentmiks Temel Yapılması ' ton teklif birim fiyatı üzerinden yapılır. </v>
      </c>
      <c r="E15" s="34"/>
      <c r="F15" s="35"/>
    </row>
    <row r="16" spans="2:6" s="1" customFormat="1" ht="30" customHeight="1" x14ac:dyDescent="0.2">
      <c r="B16" s="6">
        <v>3</v>
      </c>
      <c r="C16" s="9" t="s">
        <v>61</v>
      </c>
      <c r="D16" s="57" t="s">
        <v>62</v>
      </c>
      <c r="E16" s="58"/>
      <c r="F16" s="23" t="s">
        <v>22</v>
      </c>
    </row>
    <row r="17" spans="2:6" ht="30" customHeight="1" x14ac:dyDescent="0.2">
      <c r="B17" s="25" t="s">
        <v>6</v>
      </c>
      <c r="C17" s="10" t="s">
        <v>84</v>
      </c>
      <c r="D17" s="28" t="s">
        <v>104</v>
      </c>
      <c r="E17" s="29"/>
      <c r="F17" s="30"/>
    </row>
    <row r="18" spans="2:6" ht="144.75" customHeight="1" x14ac:dyDescent="0.2">
      <c r="B18" s="26"/>
      <c r="C18" s="11" t="s">
        <v>34</v>
      </c>
      <c r="D18" s="28" t="s">
        <v>111</v>
      </c>
      <c r="E18" s="29"/>
      <c r="F18" s="30"/>
    </row>
    <row r="19" spans="2:6" ht="34.5" customHeight="1" x14ac:dyDescent="0.2">
      <c r="B19" s="26"/>
      <c r="C19" s="11" t="s">
        <v>36</v>
      </c>
      <c r="D19" s="31" t="s">
        <v>37</v>
      </c>
      <c r="E19" s="32"/>
      <c r="F19" s="33"/>
    </row>
    <row r="20" spans="2:6" ht="30" customHeight="1" x14ac:dyDescent="0.2">
      <c r="B20" s="26"/>
      <c r="C20" s="12" t="s">
        <v>38</v>
      </c>
      <c r="D20" s="28" t="s">
        <v>63</v>
      </c>
      <c r="E20" s="29"/>
      <c r="F20" s="30"/>
    </row>
    <row r="21" spans="2:6" ht="30" customHeight="1" thickBot="1" x14ac:dyDescent="0.25">
      <c r="B21" s="27"/>
      <c r="C21" s="13" t="s">
        <v>40</v>
      </c>
      <c r="D21" s="34" t="str">
        <f>CONCATENATE("Poz  "," ' ",C16,"  ' "," deki "," ' ",D16," ' ",F16," teklif birim fiyatı üzerinden yapılır. ")</f>
        <v xml:space="preserve">Poz   ' BİTÜMLÜ TEMEL - 8  '  deki  ' 8 cm sıkışmış kalınlıkta asfalt betonu Bitümlü Temel tabakası yapılması. ' m² teklif birim fiyatı üzerinden yapılır. </v>
      </c>
      <c r="E21" s="34"/>
      <c r="F21" s="35"/>
    </row>
    <row r="22" spans="2:6" s="1" customFormat="1" ht="30" customHeight="1" x14ac:dyDescent="0.2">
      <c r="B22" s="6">
        <v>4</v>
      </c>
      <c r="C22" s="9" t="s">
        <v>24</v>
      </c>
      <c r="D22" s="57" t="s">
        <v>66</v>
      </c>
      <c r="E22" s="58"/>
      <c r="F22" s="23" t="s">
        <v>22</v>
      </c>
    </row>
    <row r="23" spans="2:6" ht="30" customHeight="1" x14ac:dyDescent="0.2">
      <c r="B23" s="25" t="s">
        <v>6</v>
      </c>
      <c r="C23" s="10" t="s">
        <v>84</v>
      </c>
      <c r="D23" s="28" t="s">
        <v>106</v>
      </c>
      <c r="E23" s="29"/>
      <c r="F23" s="30"/>
    </row>
    <row r="24" spans="2:6" ht="139.5" customHeight="1" x14ac:dyDescent="0.2">
      <c r="B24" s="26"/>
      <c r="C24" s="11" t="s">
        <v>34</v>
      </c>
      <c r="D24" s="28" t="s">
        <v>111</v>
      </c>
      <c r="E24" s="29"/>
      <c r="F24" s="30"/>
    </row>
    <row r="25" spans="2:6" ht="34.5" customHeight="1" x14ac:dyDescent="0.2">
      <c r="B25" s="26"/>
      <c r="C25" s="11" t="s">
        <v>36</v>
      </c>
      <c r="D25" s="31" t="s">
        <v>37</v>
      </c>
      <c r="E25" s="32"/>
      <c r="F25" s="33"/>
    </row>
    <row r="26" spans="2:6" ht="30" customHeight="1" x14ac:dyDescent="0.2">
      <c r="B26" s="26"/>
      <c r="C26" s="12" t="s">
        <v>38</v>
      </c>
      <c r="D26" s="28" t="s">
        <v>67</v>
      </c>
      <c r="E26" s="29"/>
      <c r="F26" s="30"/>
    </row>
    <row r="27" spans="2:6" ht="30" customHeight="1" thickBot="1" x14ac:dyDescent="0.25">
      <c r="B27" s="27"/>
      <c r="C27" s="13" t="s">
        <v>40</v>
      </c>
      <c r="D27" s="34" t="str">
        <f>CONCATENATE("Poz  "," ' ",C22,"  ' "," deki "," ' ",D22," ' ",F22," teklif birim fiyatı üzerinden yapılır. ")</f>
        <v xml:space="preserve">Poz   ' BİNDER - 7  '  deki  ' 7 cm sıkışmış kalınlıkta Asfalt Betonu Binder tabakası yapılması. ' m² teklif birim fiyatı üzerinden yapılır. </v>
      </c>
      <c r="E27" s="34"/>
      <c r="F27" s="35"/>
    </row>
    <row r="28" spans="2:6" s="1" customFormat="1" ht="30" customHeight="1" x14ac:dyDescent="0.2">
      <c r="B28" s="6">
        <v>5</v>
      </c>
      <c r="C28" s="9" t="s">
        <v>25</v>
      </c>
      <c r="D28" s="57" t="s">
        <v>64</v>
      </c>
      <c r="E28" s="58"/>
      <c r="F28" s="23" t="s">
        <v>22</v>
      </c>
    </row>
    <row r="29" spans="2:6" ht="30" customHeight="1" x14ac:dyDescent="0.2">
      <c r="B29" s="25" t="s">
        <v>6</v>
      </c>
      <c r="C29" s="10" t="s">
        <v>84</v>
      </c>
      <c r="D29" s="28" t="s">
        <v>107</v>
      </c>
      <c r="E29" s="29"/>
      <c r="F29" s="30"/>
    </row>
    <row r="30" spans="2:6" ht="147" customHeight="1" x14ac:dyDescent="0.2">
      <c r="B30" s="26"/>
      <c r="C30" s="11" t="s">
        <v>34</v>
      </c>
      <c r="D30" s="28" t="s">
        <v>111</v>
      </c>
      <c r="E30" s="29"/>
      <c r="F30" s="30"/>
    </row>
    <row r="31" spans="2:6" ht="34.5" customHeight="1" x14ac:dyDescent="0.2">
      <c r="B31" s="26"/>
      <c r="C31" s="11" t="s">
        <v>36</v>
      </c>
      <c r="D31" s="28" t="s">
        <v>37</v>
      </c>
      <c r="E31" s="29"/>
      <c r="F31" s="30"/>
    </row>
    <row r="32" spans="2:6" ht="34.5" customHeight="1" x14ac:dyDescent="0.2">
      <c r="B32" s="26"/>
      <c r="C32" s="12" t="s">
        <v>38</v>
      </c>
      <c r="D32" s="28" t="s">
        <v>65</v>
      </c>
      <c r="E32" s="29"/>
      <c r="F32" s="30"/>
    </row>
    <row r="33" spans="2:6" ht="30" customHeight="1" thickBot="1" x14ac:dyDescent="0.25">
      <c r="B33" s="27"/>
      <c r="C33" s="13" t="s">
        <v>40</v>
      </c>
      <c r="D33" s="34" t="str">
        <f>CONCATENATE("Poz  "," ' ",C28,"  ' "," deki "," ' ",D28," ' ",F28," teklif birim fiyatı üzerinden yapılır. ")</f>
        <v xml:space="preserve">Poz   ' BİNDER - 8  '  deki  ' 8 cm sıkışmış kalınlıkta Asfalt Betonu Binder tabakası yapılması. ' m² teklif birim fiyatı üzerinden yapılır. </v>
      </c>
      <c r="E33" s="34"/>
      <c r="F33" s="35"/>
    </row>
    <row r="34" spans="2:6" s="1" customFormat="1" ht="30" customHeight="1" x14ac:dyDescent="0.2">
      <c r="B34" s="6">
        <v>6</v>
      </c>
      <c r="C34" s="9" t="s">
        <v>26</v>
      </c>
      <c r="D34" s="57" t="s">
        <v>69</v>
      </c>
      <c r="E34" s="58"/>
      <c r="F34" s="23" t="s">
        <v>22</v>
      </c>
    </row>
    <row r="35" spans="2:6" ht="40.5" customHeight="1" x14ac:dyDescent="0.2">
      <c r="B35" s="25" t="s">
        <v>6</v>
      </c>
      <c r="C35" s="10" t="s">
        <v>84</v>
      </c>
      <c r="D35" s="28" t="s">
        <v>108</v>
      </c>
      <c r="E35" s="29"/>
      <c r="F35" s="30"/>
    </row>
    <row r="36" spans="2:6" ht="150.75" customHeight="1" x14ac:dyDescent="0.2">
      <c r="B36" s="26"/>
      <c r="C36" s="11" t="s">
        <v>34</v>
      </c>
      <c r="D36" s="28" t="s">
        <v>111</v>
      </c>
      <c r="E36" s="29"/>
      <c r="F36" s="30"/>
    </row>
    <row r="37" spans="2:6" ht="34.5" customHeight="1" x14ac:dyDescent="0.2">
      <c r="B37" s="26"/>
      <c r="C37" s="11" t="s">
        <v>36</v>
      </c>
      <c r="D37" s="28" t="s">
        <v>37</v>
      </c>
      <c r="E37" s="29"/>
      <c r="F37" s="30"/>
    </row>
    <row r="38" spans="2:6" ht="34.5" customHeight="1" x14ac:dyDescent="0.2">
      <c r="B38" s="26"/>
      <c r="C38" s="12" t="s">
        <v>38</v>
      </c>
      <c r="D38" s="28" t="s">
        <v>68</v>
      </c>
      <c r="E38" s="29"/>
      <c r="F38" s="30"/>
    </row>
    <row r="39" spans="2:6" ht="30" customHeight="1" thickBot="1" x14ac:dyDescent="0.25">
      <c r="B39" s="27"/>
      <c r="C39" s="13" t="s">
        <v>40</v>
      </c>
      <c r="D39" s="34" t="str">
        <f>CONCATENATE("Poz  "," ' ",C34,"  ' "," deki "," ' ",D34," ' ",F34," teklif birim fiyatı üzerinden yapılır. ")</f>
        <v xml:space="preserve">Poz   ' AŞINMA  '  deki  ' 5 cm sıkışmış kalınlıkta Asfalt Betonu Aşınma tabakası yapılması. ' m² teklif birim fiyatı üzerinden yapılır. </v>
      </c>
      <c r="E39" s="34"/>
      <c r="F39" s="35"/>
    </row>
  </sheetData>
  <sheetProtection algorithmName="SHA-512" hashValue="so0CJOMeEKbvx6Ln+4bplsxCZ9h3XUqK3sGsbcIbQ/4tw62jih9GwtW2mJ1zi3E1zgwpH2qjUQnYIliE6aJ8AA==" saltValue="fxsWl8uP+1B40cx3jbhWxQ==" spinCount="100000" sheet="1" selectLockedCells="1"/>
  <mergeCells count="44">
    <mergeCell ref="D34:E34"/>
    <mergeCell ref="B35:B39"/>
    <mergeCell ref="D35:F35"/>
    <mergeCell ref="D36:F36"/>
    <mergeCell ref="D37:F37"/>
    <mergeCell ref="D38:F38"/>
    <mergeCell ref="D39:F39"/>
    <mergeCell ref="D28:E28"/>
    <mergeCell ref="B29:B33"/>
    <mergeCell ref="D29:F29"/>
    <mergeCell ref="D30:F30"/>
    <mergeCell ref="D31:F31"/>
    <mergeCell ref="D32:F32"/>
    <mergeCell ref="D33:F33"/>
    <mergeCell ref="D22:E22"/>
    <mergeCell ref="B23:B27"/>
    <mergeCell ref="D23:F23"/>
    <mergeCell ref="D24:F24"/>
    <mergeCell ref="D25:F25"/>
    <mergeCell ref="D26:F26"/>
    <mergeCell ref="D27:F27"/>
    <mergeCell ref="D16:E16"/>
    <mergeCell ref="B17:B21"/>
    <mergeCell ref="D17:F17"/>
    <mergeCell ref="D18:F18"/>
    <mergeCell ref="D19:F19"/>
    <mergeCell ref="D20:F20"/>
    <mergeCell ref="D21:F21"/>
    <mergeCell ref="D10:E10"/>
    <mergeCell ref="B11:B15"/>
    <mergeCell ref="D11:F11"/>
    <mergeCell ref="D12:F12"/>
    <mergeCell ref="D13:F13"/>
    <mergeCell ref="D14:F14"/>
    <mergeCell ref="D15:F15"/>
    <mergeCell ref="B2:F2"/>
    <mergeCell ref="D3:E3"/>
    <mergeCell ref="D4:E4"/>
    <mergeCell ref="B5:B9"/>
    <mergeCell ref="D5:F5"/>
    <mergeCell ref="D6:F6"/>
    <mergeCell ref="D7:F7"/>
    <mergeCell ref="D8:F8"/>
    <mergeCell ref="D9:F9"/>
  </mergeCells>
  <conditionalFormatting sqref="F4">
    <cfRule type="cellIs" dxfId="11" priority="6" operator="notEqual">
      <formula>#REF!</formula>
    </cfRule>
  </conditionalFormatting>
  <conditionalFormatting sqref="F10">
    <cfRule type="cellIs" dxfId="10" priority="5" operator="notEqual">
      <formula>#REF!</formula>
    </cfRule>
  </conditionalFormatting>
  <conditionalFormatting sqref="F16">
    <cfRule type="cellIs" dxfId="9" priority="4" operator="notEqual">
      <formula>#REF!</formula>
    </cfRule>
  </conditionalFormatting>
  <conditionalFormatting sqref="F22">
    <cfRule type="cellIs" dxfId="8" priority="3" operator="notEqual">
      <formula>#REF!</formula>
    </cfRule>
  </conditionalFormatting>
  <conditionalFormatting sqref="F28">
    <cfRule type="cellIs" dxfId="7" priority="2" operator="notEqual">
      <formula>#REF!</formula>
    </cfRule>
  </conditionalFormatting>
  <conditionalFormatting sqref="F34">
    <cfRule type="cellIs" dxfId="6" priority="1" operator="notEqual">
      <formula>#REF!</formula>
    </cfRule>
  </conditionalFormatting>
  <printOptions horizontalCentered="1"/>
  <pageMargins left="0.19685039370078741" right="0.19685039370078741" top="0.59055118110236227"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F70AB-41E6-4D3D-B05A-9208FC278845}">
  <dimension ref="B1:F39"/>
  <sheetViews>
    <sheetView tabSelected="1" topLeftCell="B1" zoomScale="130" zoomScaleNormal="130" workbookViewId="0">
      <selection activeCell="B2" sqref="B2:F2"/>
    </sheetView>
  </sheetViews>
  <sheetFormatPr defaultRowHeight="12" x14ac:dyDescent="0.2"/>
  <cols>
    <col min="1" max="1" width="1.7109375" style="14" customWidth="1"/>
    <col min="2" max="2" width="5.7109375" style="14" customWidth="1"/>
    <col min="3" max="3" width="10.7109375" style="14" customWidth="1"/>
    <col min="4" max="4" width="60.7109375" style="14" customWidth="1"/>
    <col min="5" max="5" width="6.7109375" style="14" customWidth="1"/>
    <col min="6" max="6" width="14.7109375" style="14" customWidth="1"/>
    <col min="7" max="7" width="0.85546875" style="14" customWidth="1"/>
    <col min="8" max="16384" width="9.140625" style="14"/>
  </cols>
  <sheetData>
    <row r="1" spans="2:6" ht="6.75" customHeight="1" thickBot="1" x14ac:dyDescent="0.25"/>
    <row r="2" spans="2:6" s="2" customFormat="1" ht="29.25" customHeight="1" thickBot="1" x14ac:dyDescent="0.25">
      <c r="B2" s="149" t="s">
        <v>29</v>
      </c>
      <c r="C2" s="150"/>
      <c r="D2" s="150"/>
      <c r="E2" s="150"/>
      <c r="F2" s="151"/>
    </row>
    <row r="3" spans="2:6" s="2" customFormat="1" ht="30" customHeight="1" thickBot="1" x14ac:dyDescent="0.25">
      <c r="B3" s="3" t="s">
        <v>30</v>
      </c>
      <c r="C3" s="4" t="s">
        <v>31</v>
      </c>
      <c r="D3" s="55" t="s">
        <v>9</v>
      </c>
      <c r="E3" s="56"/>
      <c r="F3" s="5" t="s">
        <v>32</v>
      </c>
    </row>
    <row r="4" spans="2:6" s="1" customFormat="1" ht="30" customHeight="1" x14ac:dyDescent="0.2">
      <c r="B4" s="6">
        <v>1</v>
      </c>
      <c r="C4" s="9" t="s">
        <v>70</v>
      </c>
      <c r="D4" s="57" t="s">
        <v>71</v>
      </c>
      <c r="E4" s="58"/>
      <c r="F4" s="23" t="s">
        <v>12</v>
      </c>
    </row>
    <row r="5" spans="2:6" ht="42" customHeight="1" x14ac:dyDescent="0.2">
      <c r="B5" s="25" t="s">
        <v>6</v>
      </c>
      <c r="C5" s="10" t="s">
        <v>84</v>
      </c>
      <c r="D5" s="28" t="s">
        <v>87</v>
      </c>
      <c r="E5" s="29"/>
      <c r="F5" s="30"/>
    </row>
    <row r="6" spans="2:6" ht="116.25" customHeight="1" x14ac:dyDescent="0.2">
      <c r="B6" s="26"/>
      <c r="C6" s="11" t="s">
        <v>34</v>
      </c>
      <c r="D6" s="47" t="s">
        <v>95</v>
      </c>
      <c r="E6" s="47"/>
      <c r="F6" s="48"/>
    </row>
    <row r="7" spans="2:6" ht="34.5" customHeight="1" x14ac:dyDescent="0.2">
      <c r="B7" s="26"/>
      <c r="C7" s="11" t="s">
        <v>36</v>
      </c>
      <c r="D7" s="53" t="s">
        <v>72</v>
      </c>
      <c r="E7" s="53"/>
      <c r="F7" s="54"/>
    </row>
    <row r="8" spans="2:6" ht="34.5" customHeight="1" x14ac:dyDescent="0.2">
      <c r="B8" s="26"/>
      <c r="C8" s="12" t="s">
        <v>38</v>
      </c>
      <c r="D8" s="47" t="s">
        <v>73</v>
      </c>
      <c r="E8" s="47"/>
      <c r="F8" s="48"/>
    </row>
    <row r="9" spans="2:6" ht="34.5" customHeight="1" thickBot="1" x14ac:dyDescent="0.25">
      <c r="B9" s="27"/>
      <c r="C9" s="13" t="s">
        <v>40</v>
      </c>
      <c r="D9" s="47" t="str">
        <f>CONCATENATE("Poz  "," ' ",C4,"  ' "," deki "," ' ",D4," ' ",F4," teklif birim fiyatı üzerinden yapılır. ")</f>
        <v xml:space="preserve">Poz   ' MENHOL-1  '  deki  ' Altyapı Menhol Kapaklarının, Prefabrik Menhol yükseltme elemanları ile Asfalt seviyesine getilmesi ' adet teklif birim fiyatı üzerinden yapılır. </v>
      </c>
      <c r="E9" s="47"/>
      <c r="F9" s="48"/>
    </row>
    <row r="10" spans="2:6" s="1" customFormat="1" ht="30" customHeight="1" x14ac:dyDescent="0.2">
      <c r="B10" s="6">
        <v>2</v>
      </c>
      <c r="C10" s="9" t="s">
        <v>74</v>
      </c>
      <c r="D10" s="57" t="s">
        <v>88</v>
      </c>
      <c r="E10" s="58"/>
      <c r="F10" s="23" t="s">
        <v>12</v>
      </c>
    </row>
    <row r="11" spans="2:6" ht="30" customHeight="1" x14ac:dyDescent="0.2">
      <c r="B11" s="25" t="s">
        <v>6</v>
      </c>
      <c r="C11" s="10" t="s">
        <v>84</v>
      </c>
      <c r="D11" s="28" t="s">
        <v>99</v>
      </c>
      <c r="E11" s="29"/>
      <c r="F11" s="30"/>
    </row>
    <row r="12" spans="2:6" ht="86.25" customHeight="1" x14ac:dyDescent="0.2">
      <c r="B12" s="26"/>
      <c r="C12" s="11" t="s">
        <v>34</v>
      </c>
      <c r="D12" s="28" t="s">
        <v>75</v>
      </c>
      <c r="E12" s="29"/>
      <c r="F12" s="30"/>
    </row>
    <row r="13" spans="2:6" ht="34.5" customHeight="1" x14ac:dyDescent="0.2">
      <c r="B13" s="26"/>
      <c r="C13" s="11" t="s">
        <v>36</v>
      </c>
      <c r="D13" s="31" t="s">
        <v>37</v>
      </c>
      <c r="E13" s="32"/>
      <c r="F13" s="33"/>
    </row>
    <row r="14" spans="2:6" ht="20.100000000000001" customHeight="1" x14ac:dyDescent="0.2">
      <c r="B14" s="26"/>
      <c r="C14" s="12" t="s">
        <v>38</v>
      </c>
      <c r="D14" s="28" t="s">
        <v>52</v>
      </c>
      <c r="E14" s="29"/>
      <c r="F14" s="30"/>
    </row>
    <row r="15" spans="2:6" ht="30" customHeight="1" thickBot="1" x14ac:dyDescent="0.25">
      <c r="B15" s="27"/>
      <c r="C15" s="13" t="s">
        <v>40</v>
      </c>
      <c r="D15" s="34" t="str">
        <f>CONCATENATE("Poz  "," ' ",C10,"  ' "," deki "," ' ",D10," ' ",F10," teklif birim fiyatı üzerinden yapılır. ")</f>
        <v xml:space="preserve">Poz   ' MENHOL-2  '  deki  ' Altyapı Menholü Yükseltme Prefabrik Baca Elemanı Temini ve Nakli ' adet teklif birim fiyatı üzerinden yapılır. </v>
      </c>
      <c r="E15" s="34"/>
      <c r="F15" s="35"/>
    </row>
    <row r="16" spans="2:6" s="1" customFormat="1" ht="30" customHeight="1" x14ac:dyDescent="0.2">
      <c r="B16" s="6">
        <v>3</v>
      </c>
      <c r="C16" s="9" t="s">
        <v>90</v>
      </c>
      <c r="D16" s="57" t="s">
        <v>76</v>
      </c>
      <c r="E16" s="58"/>
      <c r="F16" s="23" t="s">
        <v>17</v>
      </c>
    </row>
    <row r="17" spans="2:6" ht="30" customHeight="1" x14ac:dyDescent="0.2">
      <c r="B17" s="25" t="s">
        <v>6</v>
      </c>
      <c r="C17" s="10" t="s">
        <v>84</v>
      </c>
      <c r="D17" s="28" t="s">
        <v>92</v>
      </c>
      <c r="E17" s="29"/>
      <c r="F17" s="30"/>
    </row>
    <row r="18" spans="2:6" ht="182.25" customHeight="1" x14ac:dyDescent="0.2">
      <c r="B18" s="26"/>
      <c r="C18" s="11" t="s">
        <v>34</v>
      </c>
      <c r="D18" s="28" t="s">
        <v>116</v>
      </c>
      <c r="E18" s="29"/>
      <c r="F18" s="30"/>
    </row>
    <row r="19" spans="2:6" ht="34.5" customHeight="1" x14ac:dyDescent="0.2">
      <c r="B19" s="26"/>
      <c r="C19" s="11" t="s">
        <v>36</v>
      </c>
      <c r="D19" s="31" t="s">
        <v>37</v>
      </c>
      <c r="E19" s="32"/>
      <c r="F19" s="33"/>
    </row>
    <row r="20" spans="2:6" ht="30" customHeight="1" x14ac:dyDescent="0.2">
      <c r="B20" s="26"/>
      <c r="C20" s="12" t="s">
        <v>38</v>
      </c>
      <c r="D20" s="28" t="s">
        <v>89</v>
      </c>
      <c r="E20" s="29"/>
      <c r="F20" s="30"/>
    </row>
    <row r="21" spans="2:6" ht="30" customHeight="1" thickBot="1" x14ac:dyDescent="0.25">
      <c r="B21" s="27"/>
      <c r="C21" s="13" t="s">
        <v>40</v>
      </c>
      <c r="D21" s="34" t="str">
        <f>CONCATENATE("Poz  "," ' ",C16,"  ' "," deki "," ' ",D16," ' ",F16," teklif birim fiyatı üzerinden yapılır. ")</f>
        <v xml:space="preserve">Poz   ' BORDÜR-1  '  deki  ' Beton Bordür Finişeri ile Yerinde Dökme Beton Bordür yapılması ' m³ teklif birim fiyatı üzerinden yapılır. </v>
      </c>
      <c r="E21" s="34"/>
      <c r="F21" s="35"/>
    </row>
    <row r="22" spans="2:6" s="1" customFormat="1" ht="30" customHeight="1" x14ac:dyDescent="0.2">
      <c r="B22" s="6">
        <v>4</v>
      </c>
      <c r="C22" s="9" t="s">
        <v>91</v>
      </c>
      <c r="D22" s="57" t="s">
        <v>112</v>
      </c>
      <c r="E22" s="58"/>
      <c r="F22" s="23" t="s">
        <v>14</v>
      </c>
    </row>
    <row r="23" spans="2:6" ht="30" customHeight="1" x14ac:dyDescent="0.2">
      <c r="B23" s="25" t="s">
        <v>6</v>
      </c>
      <c r="C23" s="10" t="s">
        <v>84</v>
      </c>
      <c r="D23" s="28" t="s">
        <v>113</v>
      </c>
      <c r="E23" s="29"/>
      <c r="F23" s="30"/>
    </row>
    <row r="24" spans="2:6" ht="113.25" customHeight="1" x14ac:dyDescent="0.2">
      <c r="B24" s="26"/>
      <c r="C24" s="11" t="s">
        <v>34</v>
      </c>
      <c r="D24" s="28" t="s">
        <v>93</v>
      </c>
      <c r="E24" s="29"/>
      <c r="F24" s="30"/>
    </row>
    <row r="25" spans="2:6" ht="34.5" customHeight="1" x14ac:dyDescent="0.2">
      <c r="B25" s="26"/>
      <c r="C25" s="11" t="s">
        <v>36</v>
      </c>
      <c r="D25" s="31" t="s">
        <v>37</v>
      </c>
      <c r="E25" s="32"/>
      <c r="F25" s="33"/>
    </row>
    <row r="26" spans="2:6" ht="30" customHeight="1" x14ac:dyDescent="0.2">
      <c r="B26" s="26"/>
      <c r="C26" s="12" t="s">
        <v>38</v>
      </c>
      <c r="D26" s="28" t="s">
        <v>77</v>
      </c>
      <c r="E26" s="29"/>
      <c r="F26" s="30"/>
    </row>
    <row r="27" spans="2:6" ht="30" customHeight="1" thickBot="1" x14ac:dyDescent="0.25">
      <c r="B27" s="27"/>
      <c r="C27" s="13" t="s">
        <v>40</v>
      </c>
      <c r="D27" s="34" t="str">
        <f>CONCATENATE("Poz  "," ' ",C22,"  ' "," deki "," ' ",D22," ' ",F22," teklif birim fiyatı üzerinden yapılır. ")</f>
        <v xml:space="preserve">Poz   ' BORDÜR-2  '  deki  ' Prefabrik Beton Bordür yapılması ve Yerine Döşenmesi ( Nakliye Dahil ) ' m. teklif birim fiyatı üzerinden yapılır. </v>
      </c>
      <c r="E27" s="34"/>
      <c r="F27" s="35"/>
    </row>
    <row r="28" spans="2:6" s="1" customFormat="1" ht="30" customHeight="1" x14ac:dyDescent="0.2">
      <c r="B28" s="6">
        <v>5</v>
      </c>
      <c r="C28" s="9" t="s">
        <v>20</v>
      </c>
      <c r="D28" s="57" t="s">
        <v>78</v>
      </c>
      <c r="E28" s="58"/>
      <c r="F28" s="23" t="s">
        <v>22</v>
      </c>
    </row>
    <row r="29" spans="2:6" ht="30" customHeight="1" x14ac:dyDescent="0.2">
      <c r="B29" s="25" t="s">
        <v>6</v>
      </c>
      <c r="C29" s="10" t="s">
        <v>84</v>
      </c>
      <c r="D29" s="28" t="s">
        <v>114</v>
      </c>
      <c r="E29" s="29"/>
      <c r="F29" s="30"/>
    </row>
    <row r="30" spans="2:6" ht="388.5" customHeight="1" x14ac:dyDescent="0.2">
      <c r="B30" s="26"/>
      <c r="C30" s="11" t="s">
        <v>34</v>
      </c>
      <c r="D30" s="61" t="s">
        <v>81</v>
      </c>
      <c r="E30" s="62"/>
      <c r="F30" s="63"/>
    </row>
    <row r="31" spans="2:6" ht="34.5" customHeight="1" x14ac:dyDescent="0.2">
      <c r="B31" s="26"/>
      <c r="C31" s="11" t="s">
        <v>36</v>
      </c>
      <c r="D31" s="28" t="s">
        <v>94</v>
      </c>
      <c r="E31" s="29"/>
      <c r="F31" s="30"/>
    </row>
    <row r="32" spans="2:6" ht="34.5" customHeight="1" x14ac:dyDescent="0.2">
      <c r="B32" s="26"/>
      <c r="C32" s="12" t="s">
        <v>38</v>
      </c>
      <c r="D32" s="28" t="s">
        <v>115</v>
      </c>
      <c r="E32" s="29"/>
      <c r="F32" s="30"/>
    </row>
    <row r="33" spans="2:6" ht="30" customHeight="1" thickBot="1" x14ac:dyDescent="0.25">
      <c r="B33" s="27"/>
      <c r="C33" s="13" t="s">
        <v>40</v>
      </c>
      <c r="D33" s="34" t="str">
        <f>CONCATENATE("Poz  "," ' ",C28,"  ' "," deki "," ' ",D28," ' ",F28," teklif birim fiyatı üzerinden yapılır. ")</f>
        <v xml:space="preserve">Poz   ' IZGARA  '  deki  ' Yağmursuyu Izgara Menholü İmalatının Yapılması ' m² teklif birim fiyatı üzerinden yapılır. </v>
      </c>
      <c r="E33" s="34"/>
      <c r="F33" s="35"/>
    </row>
    <row r="34" spans="2:6" s="1" customFormat="1" ht="30" customHeight="1" x14ac:dyDescent="0.2">
      <c r="B34" s="6">
        <v>6</v>
      </c>
      <c r="C34" s="9" t="s">
        <v>21</v>
      </c>
      <c r="D34" s="57" t="s">
        <v>79</v>
      </c>
      <c r="E34" s="58"/>
      <c r="F34" s="23" t="s">
        <v>22</v>
      </c>
    </row>
    <row r="35" spans="2:6" ht="40.5" customHeight="1" x14ac:dyDescent="0.2">
      <c r="B35" s="25" t="s">
        <v>6</v>
      </c>
      <c r="C35" s="10" t="s">
        <v>84</v>
      </c>
      <c r="D35" s="28" t="s">
        <v>96</v>
      </c>
      <c r="E35" s="29"/>
      <c r="F35" s="30"/>
    </row>
    <row r="36" spans="2:6" ht="102" customHeight="1" x14ac:dyDescent="0.2">
      <c r="B36" s="26"/>
      <c r="C36" s="11" t="s">
        <v>34</v>
      </c>
      <c r="D36" s="28" t="s">
        <v>97</v>
      </c>
      <c r="E36" s="29"/>
      <c r="F36" s="30"/>
    </row>
    <row r="37" spans="2:6" ht="34.5" customHeight="1" x14ac:dyDescent="0.2">
      <c r="B37" s="26"/>
      <c r="C37" s="11" t="s">
        <v>36</v>
      </c>
      <c r="D37" s="28" t="s">
        <v>98</v>
      </c>
      <c r="E37" s="29"/>
      <c r="F37" s="30"/>
    </row>
    <row r="38" spans="2:6" ht="34.5" customHeight="1" x14ac:dyDescent="0.2">
      <c r="B38" s="26"/>
      <c r="C38" s="12" t="s">
        <v>38</v>
      </c>
      <c r="D38" s="28" t="s">
        <v>80</v>
      </c>
      <c r="E38" s="29"/>
      <c r="F38" s="30"/>
    </row>
    <row r="39" spans="2:6" ht="30" customHeight="1" thickBot="1" x14ac:dyDescent="0.25">
      <c r="B39" s="27"/>
      <c r="C39" s="13" t="s">
        <v>40</v>
      </c>
      <c r="D39" s="34" t="str">
        <f>CONCATENATE("Poz  "," ' ",C34,"  ' "," deki "," ' ",D34," ' ",F34," teklif birim fiyatı üzerinden yapılır. ")</f>
        <v xml:space="preserve">Poz   ' TRETUVAR  '  deki  ' Tretuvarların 6 cm. kalınlıkta Prefabrik Beton Parke yapılması ' m² teklif birim fiyatı üzerinden yapılır. </v>
      </c>
      <c r="E39" s="34"/>
      <c r="F39" s="35"/>
    </row>
  </sheetData>
  <sheetProtection algorithmName="SHA-512" hashValue="ldh80pLvXeUCU2L+jECvvxVTJ4wAcRVHQayHkwmE+2Gd0DslQR1wtNmIwK9yCYrRnNQeHSAmDpU06FqLT2w6VQ==" saltValue="QpaVbk1gTg/JfOyzCBykvA==" spinCount="100000" sheet="1" objects="1" scenarios="1" selectLockedCells="1"/>
  <mergeCells count="44">
    <mergeCell ref="D10:E10"/>
    <mergeCell ref="B11:B15"/>
    <mergeCell ref="D11:F11"/>
    <mergeCell ref="D12:F12"/>
    <mergeCell ref="D13:F13"/>
    <mergeCell ref="D14:F14"/>
    <mergeCell ref="D15:F15"/>
    <mergeCell ref="B2:F2"/>
    <mergeCell ref="D3:E3"/>
    <mergeCell ref="D4:E4"/>
    <mergeCell ref="B5:B9"/>
    <mergeCell ref="D5:F5"/>
    <mergeCell ref="D6:F6"/>
    <mergeCell ref="D7:F7"/>
    <mergeCell ref="D8:F8"/>
    <mergeCell ref="D9:F9"/>
    <mergeCell ref="D16:E16"/>
    <mergeCell ref="B17:B21"/>
    <mergeCell ref="D18:F18"/>
    <mergeCell ref="D19:F19"/>
    <mergeCell ref="D20:F20"/>
    <mergeCell ref="D21:F21"/>
    <mergeCell ref="D17:F17"/>
    <mergeCell ref="D22:E22"/>
    <mergeCell ref="B23:B27"/>
    <mergeCell ref="D23:F23"/>
    <mergeCell ref="D24:F24"/>
    <mergeCell ref="D25:F25"/>
    <mergeCell ref="D26:F26"/>
    <mergeCell ref="D27:F27"/>
    <mergeCell ref="D28:E28"/>
    <mergeCell ref="B29:B33"/>
    <mergeCell ref="D29:F29"/>
    <mergeCell ref="D30:F30"/>
    <mergeCell ref="D31:F31"/>
    <mergeCell ref="D32:F32"/>
    <mergeCell ref="D33:F33"/>
    <mergeCell ref="D34:E34"/>
    <mergeCell ref="B35:B39"/>
    <mergeCell ref="D35:F35"/>
    <mergeCell ref="D36:F36"/>
    <mergeCell ref="D37:F37"/>
    <mergeCell ref="D38:F38"/>
    <mergeCell ref="D39:F39"/>
  </mergeCells>
  <conditionalFormatting sqref="F4">
    <cfRule type="cellIs" dxfId="5" priority="7" operator="notEqual">
      <formula>#REF!</formula>
    </cfRule>
  </conditionalFormatting>
  <conditionalFormatting sqref="F10">
    <cfRule type="cellIs" dxfId="4" priority="5" operator="notEqual">
      <formula>#REF!</formula>
    </cfRule>
  </conditionalFormatting>
  <conditionalFormatting sqref="F16">
    <cfRule type="cellIs" dxfId="3" priority="4" operator="notEqual">
      <formula>#REF!</formula>
    </cfRule>
  </conditionalFormatting>
  <conditionalFormatting sqref="F22">
    <cfRule type="cellIs" dxfId="2" priority="3" operator="notEqual">
      <formula>#REF!</formula>
    </cfRule>
  </conditionalFormatting>
  <conditionalFormatting sqref="F28">
    <cfRule type="cellIs" dxfId="1" priority="2" operator="notEqual">
      <formula>#REF!</formula>
    </cfRule>
  </conditionalFormatting>
  <conditionalFormatting sqref="F34">
    <cfRule type="cellIs" dxfId="0" priority="1" operator="notEqual">
      <formula>#REF!</formula>
    </cfRule>
  </conditionalFormatting>
  <printOptions horizontalCentered="1"/>
  <pageMargins left="0.19685039370078741" right="0.19685039370078741" top="0.59055118110236227" bottom="0.19685039370078741"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9905A28-4EA9-4FFE-ABB1-A290C62C3D8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Birim Fiyat Cetveli</vt:lpstr>
      <vt:lpstr>Kazı İşleri</vt:lpstr>
      <vt:lpstr>Üstyapı İşleri</vt:lpstr>
      <vt:lpstr>Çeşitli İşler</vt:lpstr>
      <vt:lpstr>'Birim Fiyat Cetveli'!Yazdırma_Alanı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Ardalis</dc:creator>
  <cp:lastModifiedBy>Mustafa Senturk</cp:lastModifiedBy>
  <cp:lastPrinted>2026-06-05T14:19:08Z</cp:lastPrinted>
  <dcterms:created xsi:type="dcterms:W3CDTF">2017-03-24T14:07:56Z</dcterms:created>
  <dcterms:modified xsi:type="dcterms:W3CDTF">2026-06-05T14:19:26Z</dcterms:modified>
</cp:coreProperties>
</file>